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2\LPP-78-22 Nakup nadomestnih delov - ponovitev postopka\Razpisna dokumentacija - sprememba 10.6.2022\"/>
    </mc:Choice>
  </mc:AlternateContent>
  <bookViews>
    <workbookView xWindow="0" yWindow="0" windowWidth="28800" windowHeight="14100" tabRatio="863" activeTab="7"/>
  </bookViews>
  <sheets>
    <sheet name="01" sheetId="39" r:id="rId1"/>
    <sheet name="02" sheetId="4" r:id="rId2"/>
    <sheet name="03" sheetId="40" r:id="rId3"/>
    <sheet name="04" sheetId="6" r:id="rId4"/>
    <sheet name="05" sheetId="8" r:id="rId5"/>
    <sheet name="06" sheetId="43" r:id="rId6"/>
    <sheet name="07" sheetId="46" r:id="rId7"/>
    <sheet name="08" sheetId="44" r:id="rId8"/>
    <sheet name="09" sheetId="51" r:id="rId9"/>
    <sheet name="10" sheetId="57" r:id="rId10"/>
    <sheet name="11" sheetId="50" r:id="rId11"/>
    <sheet name="12" sheetId="67" r:id="rId12"/>
  </sheets>
  <definedNames>
    <definedName name="_xlnm.Print_Titles" localSheetId="0">'01'!$9:$10</definedName>
    <definedName name="_xlnm.Print_Titles" localSheetId="1">'02'!$9:$10</definedName>
    <definedName name="_xlnm.Print_Titles" localSheetId="3">'04'!$9:$10</definedName>
    <definedName name="_xlnm.Print_Titles" localSheetId="4">'05'!$9:$10</definedName>
    <definedName name="_xlnm.Print_Titles" localSheetId="6">'07'!$9:$10</definedName>
    <definedName name="_xlnm.Print_Titles" localSheetId="7">'08'!$9:$10</definedName>
    <definedName name="_xlnm.Print_Titles" localSheetId="9">'10'!$9:$10</definedName>
  </definedNames>
  <calcPr calcId="162913"/>
</workbook>
</file>

<file path=xl/calcChain.xml><?xml version="1.0" encoding="utf-8"?>
<calcChain xmlns="http://schemas.openxmlformats.org/spreadsheetml/2006/main">
  <c r="P58" i="8" l="1"/>
  <c r="P57" i="8" l="1"/>
  <c r="P20" i="6" l="1"/>
  <c r="P12" i="43" l="1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57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11" i="46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 s="1"/>
  <c r="P11" i="44"/>
  <c r="P12" i="51"/>
  <c r="P13" i="51"/>
  <c r="P14" i="51"/>
  <c r="P15" i="51"/>
  <c r="P16" i="51"/>
  <c r="P17" i="51"/>
  <c r="P18" i="51"/>
  <c r="P19" i="51"/>
  <c r="P20" i="51" s="1"/>
  <c r="P11" i="51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11" i="57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11" i="8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11" i="67"/>
  <c r="P12" i="50"/>
  <c r="P13" i="50"/>
  <c r="P14" i="50"/>
  <c r="P15" i="50"/>
  <c r="P16" i="50"/>
  <c r="P17" i="50"/>
  <c r="P18" i="50"/>
  <c r="P19" i="50"/>
  <c r="P11" i="50"/>
  <c r="P12" i="6"/>
  <c r="P13" i="6"/>
  <c r="P14" i="6"/>
  <c r="P15" i="6"/>
  <c r="P16" i="6"/>
  <c r="P17" i="6"/>
  <c r="P18" i="6"/>
  <c r="P19" i="6"/>
  <c r="P11" i="6"/>
  <c r="P58" i="57" l="1"/>
  <c r="P20" i="50"/>
  <c r="P41" i="43"/>
  <c r="P30" i="67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1" i="4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1" i="39"/>
  <c r="P1027" i="39" l="1"/>
  <c r="P38" i="40"/>
  <c r="P125" i="4"/>
</calcChain>
</file>

<file path=xl/sharedStrings.xml><?xml version="1.0" encoding="utf-8"?>
<sst xmlns="http://schemas.openxmlformats.org/spreadsheetml/2006/main" count="7409" uniqueCount="4086">
  <si>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</si>
  <si>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</si>
  <si>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</si>
  <si>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</si>
  <si>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</si>
  <si>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</si>
  <si>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</si>
  <si>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</si>
  <si>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</si>
  <si>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</si>
  <si>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</si>
  <si>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</si>
  <si>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</si>
  <si>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</si>
  <si>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</si>
  <si>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</si>
  <si>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</si>
  <si>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</si>
  <si>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</si>
  <si>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</si>
  <si>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 xml:space="preserve">                                      žig</t>
  </si>
  <si>
    <t xml:space="preserve">                                          žig</t>
  </si>
  <si>
    <t>__________________________________</t>
  </si>
  <si>
    <t xml:space="preserve"> Zahtevan dobavni rok</t>
  </si>
  <si>
    <t>PROIZVAJALEC PONUJENEGA ARTIKLA</t>
  </si>
  <si>
    <t>ŠT. IDENTA</t>
  </si>
  <si>
    <t>ČISTILEC GORIVA VLOŽEK</t>
  </si>
  <si>
    <t>ČISTILEC ZRAKA</t>
  </si>
  <si>
    <t>LUČ ZADNJA D</t>
  </si>
  <si>
    <t>VENTILATOR</t>
  </si>
  <si>
    <t>KOS</t>
  </si>
  <si>
    <t>M</t>
  </si>
  <si>
    <t>GR</t>
  </si>
  <si>
    <t>NAPENJALEC JERMENA SAMODEJNI</t>
  </si>
  <si>
    <t>ČISTILEC OLJA VOLANA</t>
  </si>
  <si>
    <t>Zahtevan dobavni rok</t>
  </si>
  <si>
    <t>X</t>
  </si>
  <si>
    <t>CEV IZPUŠNA</t>
  </si>
  <si>
    <t>CEV IZPUŠNA GIBLJIVA</t>
  </si>
  <si>
    <t>CEV VODE</t>
  </si>
  <si>
    <t>DRŽALO</t>
  </si>
  <si>
    <t>KOLO VOLANA</t>
  </si>
  <si>
    <t>MASKA PREDNJA</t>
  </si>
  <si>
    <t>MATICA M12X1,5</t>
  </si>
  <si>
    <t>NOSILEC</t>
  </si>
  <si>
    <t>NOSILEC MOTORJA</t>
  </si>
  <si>
    <t>ODBIJAČ ZADNJI</t>
  </si>
  <si>
    <t>ODBOJNIK GUMI</t>
  </si>
  <si>
    <t>PLOŠČA PODLOŽNA</t>
  </si>
  <si>
    <t>PODLOŽKA</t>
  </si>
  <si>
    <t>POKROV MOTORJA</t>
  </si>
  <si>
    <t>POKROV POD MOTORJEM</t>
  </si>
  <si>
    <t>PRIROBNICA DIFERENCIALA</t>
  </si>
  <si>
    <t>PROFIL GUMI</t>
  </si>
  <si>
    <t>PUŠA</t>
  </si>
  <si>
    <t>SENZOR NIVOJA HLADILNE TEKOČINE</t>
  </si>
  <si>
    <t>STEKLO STRANSKO</t>
  </si>
  <si>
    <t>STEKLO VETROBRANSKO</t>
  </si>
  <si>
    <t>STIKALO MAGNETNO ZAGANJAČA</t>
  </si>
  <si>
    <t>TESNILNI OBROČ</t>
  </si>
  <si>
    <t>TESNILO</t>
  </si>
  <si>
    <t>TESNILO DPF ČISTILCA</t>
  </si>
  <si>
    <t>TESNILO IZPUŠNEGA KOLEKTORJA</t>
  </si>
  <si>
    <t>TESNILO KONEKTORJA</t>
  </si>
  <si>
    <t>TESNILO OLJNEGA HLADILNIKA</t>
  </si>
  <si>
    <t>TESNILO OLJNEGA KORITA</t>
  </si>
  <si>
    <t>TESNILO POKROVA VENTILOV</t>
  </si>
  <si>
    <t>TESNILO TURBO KOMPRESORJA</t>
  </si>
  <si>
    <t>VENTIL</t>
  </si>
  <si>
    <t>VENTIL ZA IZPUST HLADILNE TEKOČINE</t>
  </si>
  <si>
    <t>VIJAK VZTRAJNIKA</t>
  </si>
  <si>
    <t>ZAPAH</t>
  </si>
  <si>
    <t>HLADILNIK OLJA MOTORJA</t>
  </si>
  <si>
    <t>LEŽAJ GLAVNE GREDI</t>
  </si>
  <si>
    <t>VIJAK GLAVE MOTORJA</t>
  </si>
  <si>
    <t>CEV</t>
  </si>
  <si>
    <t>ČRPALKA VODNA</t>
  </si>
  <si>
    <t>DAJALNIK IMPULZOV 25MM</t>
  </si>
  <si>
    <t>LEŽAJ</t>
  </si>
  <si>
    <t>LONEC BLAZINE</t>
  </si>
  <si>
    <t>MANŠETA ZAŠČITNA</t>
  </si>
  <si>
    <t>MATICA</t>
  </si>
  <si>
    <t>ODBIJAČ ZADNJI D</t>
  </si>
  <si>
    <t>ODBIJAČ ZADNJI L</t>
  </si>
  <si>
    <t>STEKLO PREDELNO</t>
  </si>
  <si>
    <t>STEKLO VETROBRANSKO OGREVANO</t>
  </si>
  <si>
    <t>TESNILO GUMI</t>
  </si>
  <si>
    <t>TESNILO IZP. CEVI</t>
  </si>
  <si>
    <t>VENTIL VRAT</t>
  </si>
  <si>
    <t>VIJAK</t>
  </si>
  <si>
    <t>LUČ BOČNA</t>
  </si>
  <si>
    <t>ČISTILEC GORIVA</t>
  </si>
  <si>
    <t>ČISTILEC KLIME</t>
  </si>
  <si>
    <t>DAJALNIK IMPULZOV</t>
  </si>
  <si>
    <t>NOSILEC GUMI</t>
  </si>
  <si>
    <t>OBROČ</t>
  </si>
  <si>
    <t>SIRENA</t>
  </si>
  <si>
    <t>O RING</t>
  </si>
  <si>
    <t>LEŽAJ MENJALNIKA</t>
  </si>
  <si>
    <t>POTENCIOMETER VRAT</t>
  </si>
  <si>
    <t>STIKALO ZADNJIH BLAZIN PRI SUŠILCU</t>
  </si>
  <si>
    <t>VLOŽEK SUŠILCA ZRAKA</t>
  </si>
  <si>
    <t>DISTANČNIK</t>
  </si>
  <si>
    <t>POKROV KONEKTORJA</t>
  </si>
  <si>
    <t>PAK</t>
  </si>
  <si>
    <t>TERMOSTAT</t>
  </si>
  <si>
    <t>LEŽAJ EM SKLOPKE KLIMA KOMP.</t>
  </si>
  <si>
    <t>LUČ POZICIJSKA</t>
  </si>
  <si>
    <t>ČISTILEC KLIMATORJA</t>
  </si>
  <si>
    <t>81.08405.0030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</si>
  <si>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</si>
  <si>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</si>
  <si>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ČISTILEC OLJA S TESNILOM</t>
  </si>
  <si>
    <t>REDUCIRKA</t>
  </si>
  <si>
    <t>ROČICA RETARDERJA</t>
  </si>
  <si>
    <t>LEŽAJ ODMIČNE GREDI</t>
  </si>
  <si>
    <t>TESNILO GLAVE MOTORJA</t>
  </si>
  <si>
    <t>VIJAK OJNICE</t>
  </si>
  <si>
    <t>5016767</t>
  </si>
  <si>
    <t>AVTOMAT ZAGANJAČA</t>
  </si>
  <si>
    <t>A0011526710</t>
  </si>
  <si>
    <t>5029847</t>
  </si>
  <si>
    <t>5002752</t>
  </si>
  <si>
    <t>BLAŽILEC VOLANA MB</t>
  </si>
  <si>
    <t>A0004636432</t>
  </si>
  <si>
    <t>5014574</t>
  </si>
  <si>
    <t>BLAŽILNIK VOZNIŠKIH VRAT</t>
  </si>
  <si>
    <t>A0009880020</t>
  </si>
  <si>
    <t>5005546</t>
  </si>
  <si>
    <t>BOK PREDNJI D</t>
  </si>
  <si>
    <t>A6288850825</t>
  </si>
  <si>
    <t>5012214</t>
  </si>
  <si>
    <t>BOK PREDNJI DESNI BREZ MEGLENKE</t>
  </si>
  <si>
    <t>A6288852703</t>
  </si>
  <si>
    <t>5005547</t>
  </si>
  <si>
    <t>BOK PREDNJI L</t>
  </si>
  <si>
    <t>A6288850325</t>
  </si>
  <si>
    <t>5011969</t>
  </si>
  <si>
    <t>BOK PREDNJI LEVI BREZ MEGLENKE</t>
  </si>
  <si>
    <t>A6288852603</t>
  </si>
  <si>
    <t>5020999</t>
  </si>
  <si>
    <t>BOK ZADNJI DESNI SPODNJI DEL</t>
  </si>
  <si>
    <t>A6286470184</t>
  </si>
  <si>
    <t>5028652</t>
  </si>
  <si>
    <t>CEV 10X1X1000 NA OLJNEM REZERVOARJU</t>
  </si>
  <si>
    <t>CEV GORIVA</t>
  </si>
  <si>
    <t>5021996</t>
  </si>
  <si>
    <t>CEV GORIVA 60X4</t>
  </si>
  <si>
    <t>A6284762226</t>
  </si>
  <si>
    <t>5024198</t>
  </si>
  <si>
    <t>CEV GORIVA GUMI FI 60 D</t>
  </si>
  <si>
    <t>A6284760726</t>
  </si>
  <si>
    <t>5024878</t>
  </si>
  <si>
    <t>CEV GORIVA GUMI FI 60 L</t>
  </si>
  <si>
    <t>A6284760826</t>
  </si>
  <si>
    <t>5022537</t>
  </si>
  <si>
    <t>CEV GORIVA POVEZOVALNA</t>
  </si>
  <si>
    <t>A6284700926</t>
  </si>
  <si>
    <t>5017938</t>
  </si>
  <si>
    <t>CEV GORIVA POVEZOVALNA KOVINSKA</t>
  </si>
  <si>
    <t>A6284706926</t>
  </si>
  <si>
    <t>5022359</t>
  </si>
  <si>
    <t>CEV GORIVA RUMENA OZNAKA</t>
  </si>
  <si>
    <t>5028884</t>
  </si>
  <si>
    <t>CEV GUMI KOLENO</t>
  </si>
  <si>
    <t>5030552</t>
  </si>
  <si>
    <t>CEV GUMI KOLENO 90 FI 25 ZA ODDUŠEK</t>
  </si>
  <si>
    <t>A 628 997 04 52</t>
  </si>
  <si>
    <t>5002898</t>
  </si>
  <si>
    <t>CEV GUMI VODNA KOLENO FI 60/50MM</t>
  </si>
  <si>
    <t>A3575011082</t>
  </si>
  <si>
    <t>5012926</t>
  </si>
  <si>
    <t>5004464</t>
  </si>
  <si>
    <t>A6214900065</t>
  </si>
  <si>
    <t>5016474</t>
  </si>
  <si>
    <t>A6284900065</t>
  </si>
  <si>
    <t>5020256</t>
  </si>
  <si>
    <t>CEV KOLENO FI 50 90ST</t>
  </si>
  <si>
    <t>A0009872237</t>
  </si>
  <si>
    <t>5030518</t>
  </si>
  <si>
    <t>CEV KOLENO GUMI 15X70X70</t>
  </si>
  <si>
    <t>625 466 00 81</t>
  </si>
  <si>
    <t>CEV KOMPRESORJA</t>
  </si>
  <si>
    <t>5018725</t>
  </si>
  <si>
    <t>A4572004652</t>
  </si>
  <si>
    <t>5020034</t>
  </si>
  <si>
    <t>A0014292735</t>
  </si>
  <si>
    <t>5020797</t>
  </si>
  <si>
    <t>A9062035702</t>
  </si>
  <si>
    <t>5029842</t>
  </si>
  <si>
    <t>CEV KOMPRESORJA KLIME</t>
  </si>
  <si>
    <t>5029843</t>
  </si>
  <si>
    <t>5030096</t>
  </si>
  <si>
    <t>CEV ODDUŠKA</t>
  </si>
  <si>
    <t>5023746</t>
  </si>
  <si>
    <t>CEV POGON HIDRO MOTORJA</t>
  </si>
  <si>
    <t>A6285502256</t>
  </si>
  <si>
    <t>5029383</t>
  </si>
  <si>
    <t>CEV POVRATNI VOD POSODE VOL. OLJA 15MM</t>
  </si>
  <si>
    <t>CEV SESALNA</t>
  </si>
  <si>
    <t>5002717</t>
  </si>
  <si>
    <t>CEV SESALNA ZRAKA FI 98X200X4</t>
  </si>
  <si>
    <t>A0020946382</t>
  </si>
  <si>
    <t>5029384</t>
  </si>
  <si>
    <t>CEV SESALNI VOD POSODE VOL. OLJA 22MM</t>
  </si>
  <si>
    <t>5022544</t>
  </si>
  <si>
    <t>CEV VODE "S" FI 50</t>
  </si>
  <si>
    <t>A6285012682</t>
  </si>
  <si>
    <t>5028431</t>
  </si>
  <si>
    <t>CEV VODE "S" FI60X300MM</t>
  </si>
  <si>
    <t>A 628 501 09 82</t>
  </si>
  <si>
    <t>5018900</t>
  </si>
  <si>
    <t>CEV VODE 60/65 MM 45 ST</t>
  </si>
  <si>
    <t>A6285013182</t>
  </si>
  <si>
    <t>5018901</t>
  </si>
  <si>
    <t>CEV VODE 60/65 MM 90 ST</t>
  </si>
  <si>
    <t>A6285013382</t>
  </si>
  <si>
    <t>5023004</t>
  </si>
  <si>
    <t>CEV VODE GUMI KOLENO</t>
  </si>
  <si>
    <t>5026077</t>
  </si>
  <si>
    <t>CEV VODE KOLENO FI 48</t>
  </si>
  <si>
    <t>A0009872037</t>
  </si>
  <si>
    <t>5002519</t>
  </si>
  <si>
    <t>CEV VODE KOMPR. OČESNI PRIKLJ FI 16 2X</t>
  </si>
  <si>
    <t>A4572004052</t>
  </si>
  <si>
    <t>5028288</t>
  </si>
  <si>
    <t>CEV WEBASTO MB</t>
  </si>
  <si>
    <t>5014463</t>
  </si>
  <si>
    <t>CEV ZA NALIVANJE OLJA MOTORJA</t>
  </si>
  <si>
    <t>A9060101264</t>
  </si>
  <si>
    <t>5015998</t>
  </si>
  <si>
    <t>CEV ZAVORNA 1810 MM KOTNI PRIKLJ. 1X</t>
  </si>
  <si>
    <t>A6284201848</t>
  </si>
  <si>
    <t>5002840</t>
  </si>
  <si>
    <t>ČEP EKSPANZIJSKE POSODE</t>
  </si>
  <si>
    <t>A0005017215</t>
  </si>
  <si>
    <t>5002616</t>
  </si>
  <si>
    <t>ČEP MAGNETNI M24X1,5MM</t>
  </si>
  <si>
    <t>A0009979730</t>
  </si>
  <si>
    <t>5002841</t>
  </si>
  <si>
    <t>ČEP OLJNEGA KORITA AVTOM.MENJ HP 500</t>
  </si>
  <si>
    <t>N000908022011</t>
  </si>
  <si>
    <t>5030279</t>
  </si>
  <si>
    <t>5011949</t>
  </si>
  <si>
    <t>ČEP ZA DOLIV. OLJA DIF. M 24X1,5</t>
  </si>
  <si>
    <t>A0009903910</t>
  </si>
  <si>
    <t>ČISTILEC</t>
  </si>
  <si>
    <t>5026603</t>
  </si>
  <si>
    <t>ČISTILEC CEVNI</t>
  </si>
  <si>
    <t>A9060170524</t>
  </si>
  <si>
    <t>5014811</t>
  </si>
  <si>
    <t>ČISTILEC HLADILNE TEKOČINE Z OHIŠJEM</t>
  </si>
  <si>
    <t>A0008322072</t>
  </si>
  <si>
    <t>5030443</t>
  </si>
  <si>
    <t>A 936 180 01 09</t>
  </si>
  <si>
    <t>5030456</t>
  </si>
  <si>
    <t>ČISTILEC SUŠILCA ZRAKA</t>
  </si>
  <si>
    <t>5030763</t>
  </si>
  <si>
    <t>ČRPALKA HIDRO</t>
  </si>
  <si>
    <t>A 628 550 13 83</t>
  </si>
  <si>
    <t>5008624</t>
  </si>
  <si>
    <t>A4572002801  80</t>
  </si>
  <si>
    <t>5016559</t>
  </si>
  <si>
    <t>ČRPALKA ZA ADBLUE</t>
  </si>
  <si>
    <t>5002800</t>
  </si>
  <si>
    <t>DISK ZAVORNI 22,5"PREDNJI,ZADNJI,KARE</t>
  </si>
  <si>
    <t>5021508</t>
  </si>
  <si>
    <t>DISPLEJ D-MUX32</t>
  </si>
  <si>
    <t>5028667</t>
  </si>
  <si>
    <t>DODATNI DEL ELEKTRONIKE ZGLOBA-ADAPTER</t>
  </si>
  <si>
    <t>5015863</t>
  </si>
  <si>
    <t>DOZIRNA NAPRAVA ZA AD BLUE</t>
  </si>
  <si>
    <t>A0001404139  80</t>
  </si>
  <si>
    <t>5014887</t>
  </si>
  <si>
    <t>DROG JARMSKI SMERNI</t>
  </si>
  <si>
    <t>A6283300103</t>
  </si>
  <si>
    <t>5019252</t>
  </si>
  <si>
    <t>DRSNI OBROČ GL. GREDI</t>
  </si>
  <si>
    <t>ELEKTRIČNA INŠTALACIJA MOTORJA</t>
  </si>
  <si>
    <t>5029416</t>
  </si>
  <si>
    <t>ELEKTRONIKA</t>
  </si>
  <si>
    <t>ELEKTRONIKA ZGLOBA</t>
  </si>
  <si>
    <t>5030998</t>
  </si>
  <si>
    <t>FILTER ZRAKA ZA VOZNIKA FINI</t>
  </si>
  <si>
    <t>A 628 835 03 47</t>
  </si>
  <si>
    <t>5016405</t>
  </si>
  <si>
    <t>FOTOCELICA NAD VRATI</t>
  </si>
  <si>
    <t>A0008224059</t>
  </si>
  <si>
    <t>5002689</t>
  </si>
  <si>
    <t>GARNITURA GUMIC ZRAČNEGA PRIKLJUČKA</t>
  </si>
  <si>
    <t>A6739970145</t>
  </si>
  <si>
    <t>5020991</t>
  </si>
  <si>
    <t>GARNITURA GUMIC ZRAČNEGA PRIKLJUČKA M-10</t>
  </si>
  <si>
    <t>A0309971648</t>
  </si>
  <si>
    <t>5028918</t>
  </si>
  <si>
    <t>GRT TESNIL KARTERJA MOTORJA</t>
  </si>
  <si>
    <t>5002482</t>
  </si>
  <si>
    <t>GRT TESNIL SPODNJE</t>
  </si>
  <si>
    <t>A0044301681</t>
  </si>
  <si>
    <t>5002481</t>
  </si>
  <si>
    <t>GRT TESNIL ZGORNJE</t>
  </si>
  <si>
    <t>A0024303760</t>
  </si>
  <si>
    <t>5023788</t>
  </si>
  <si>
    <t>GUMA PROFILNA</t>
  </si>
  <si>
    <t>A0008950065</t>
  </si>
  <si>
    <t>5004246</t>
  </si>
  <si>
    <t>GUMA TESNILNA SPODNJA VRAT</t>
  </si>
  <si>
    <t>A0099873951</t>
  </si>
  <si>
    <t>5003577</t>
  </si>
  <si>
    <t>GUMA TESNILNA VRAT SPODNJA ZADAJ</t>
  </si>
  <si>
    <t>A3577201154</t>
  </si>
  <si>
    <t>5026243</t>
  </si>
  <si>
    <t>GUMA TESNILNA ZGOR.KRILA I.VRAT</t>
  </si>
  <si>
    <t>A0099875751</t>
  </si>
  <si>
    <t>5005800</t>
  </si>
  <si>
    <t>GUMI DRŽALO MEHA SPODAJ</t>
  </si>
  <si>
    <t>A3578900010</t>
  </si>
  <si>
    <t>5021831</t>
  </si>
  <si>
    <t>HLADILNIK OLJA</t>
  </si>
  <si>
    <t>5015763</t>
  </si>
  <si>
    <t>5027975</t>
  </si>
  <si>
    <t>INŠTALACIJA OBRABE ZAVOR   2000 mm ČRN</t>
  </si>
  <si>
    <t>5030021</t>
  </si>
  <si>
    <t>IZOLACIJA NOSILCA IZP.LONCA</t>
  </si>
  <si>
    <t>300 491 01 83</t>
  </si>
  <si>
    <t>5030859</t>
  </si>
  <si>
    <t>A 001 682 05 44</t>
  </si>
  <si>
    <t>5030860</t>
  </si>
  <si>
    <t>A 628 682 42 60</t>
  </si>
  <si>
    <t>5030447</t>
  </si>
  <si>
    <t>IZOLACIJA VŽIGALNE SVEČKE</t>
  </si>
  <si>
    <t>A 006 997 08 51</t>
  </si>
  <si>
    <t>5030795</t>
  </si>
  <si>
    <t>5030806</t>
  </si>
  <si>
    <t>5012568</t>
  </si>
  <si>
    <t>5018361</t>
  </si>
  <si>
    <t>JERMEN PLOŠČATI  10PK1814</t>
  </si>
  <si>
    <t>A9069936696</t>
  </si>
  <si>
    <t>5027904</t>
  </si>
  <si>
    <t>JERMEN PLOŠČATI  10PK2253</t>
  </si>
  <si>
    <t>5019926</t>
  </si>
  <si>
    <t>JERMENICA ATR S SKLOPKO FI100/30 10PK</t>
  </si>
  <si>
    <t>A9061552615</t>
  </si>
  <si>
    <t>5020607</t>
  </si>
  <si>
    <t>JERMENICA PRED ANTIVIBRATORJEM</t>
  </si>
  <si>
    <t>457 030 04 03</t>
  </si>
  <si>
    <t>5007155</t>
  </si>
  <si>
    <t>A3805402181</t>
  </si>
  <si>
    <t>5007156</t>
  </si>
  <si>
    <t>KABEL S KONEKTORJEM 2 POL M26X1</t>
  </si>
  <si>
    <t>A3805402281</t>
  </si>
  <si>
    <t>5006414</t>
  </si>
  <si>
    <t>KABEL SNOP INSTALACIJE MOTORJA</t>
  </si>
  <si>
    <t>5030626</t>
  </si>
  <si>
    <t>KAPICA</t>
  </si>
  <si>
    <t>5018625</t>
  </si>
  <si>
    <t>KOLENO GUMI VODE FI50/55ST</t>
  </si>
  <si>
    <t>A3015011482</t>
  </si>
  <si>
    <t>5030089</t>
  </si>
  <si>
    <t>A 943 464 08 01</t>
  </si>
  <si>
    <t>5018523</t>
  </si>
  <si>
    <t>KOLO VOLANA TEMNO SIV</t>
  </si>
  <si>
    <t>A6754640001    7B90</t>
  </si>
  <si>
    <t>KONČNIK KABELSKI</t>
  </si>
  <si>
    <t>5026121</t>
  </si>
  <si>
    <t>KONČNIK KROGLIČNI M14</t>
  </si>
  <si>
    <t>N071805019202</t>
  </si>
  <si>
    <t>5020587</t>
  </si>
  <si>
    <t>KONDEZATOR KLIME</t>
  </si>
  <si>
    <t>001 830 07 70</t>
  </si>
  <si>
    <t>5028025</t>
  </si>
  <si>
    <t>5030620</t>
  </si>
  <si>
    <t>A 002 997 60 71</t>
  </si>
  <si>
    <t>5030736</t>
  </si>
  <si>
    <t>KOTNI PRIKLJUČEK</t>
  </si>
  <si>
    <t>A 628 480 01 25</t>
  </si>
  <si>
    <t>5020709</t>
  </si>
  <si>
    <t>KRMILNA ENOTA DOZIRANJA OLJA</t>
  </si>
  <si>
    <t>A 004 540 10 45</t>
  </si>
  <si>
    <t>5030268</t>
  </si>
  <si>
    <t>KROGLICA</t>
  </si>
  <si>
    <t>N 005401314000</t>
  </si>
  <si>
    <t>5030458</t>
  </si>
  <si>
    <t>LAMBDNA SONDA 590MM</t>
  </si>
  <si>
    <t>A 010 542 23 18</t>
  </si>
  <si>
    <t>5030452</t>
  </si>
  <si>
    <t>LAMBDNA SONDA 883MM</t>
  </si>
  <si>
    <t>A 010 542 89 18</t>
  </si>
  <si>
    <t>5018988</t>
  </si>
  <si>
    <t>LEČA DOLGA LUČ MODRA KONTROLKE</t>
  </si>
  <si>
    <t>5018987</t>
  </si>
  <si>
    <t>LEČA SMEROKAZ ZELENA KONTROLKE</t>
  </si>
  <si>
    <t>5030449</t>
  </si>
  <si>
    <t>A 013 989 22 71 09</t>
  </si>
  <si>
    <t>5005955</t>
  </si>
  <si>
    <t>LETEV NAD STEKLOM</t>
  </si>
  <si>
    <t>A6286982001</t>
  </si>
  <si>
    <t>5005055</t>
  </si>
  <si>
    <t>LETEV OKRASNA NAD STEKLOM DESNA</t>
  </si>
  <si>
    <t>A6286900801</t>
  </si>
  <si>
    <t>5029729</t>
  </si>
  <si>
    <t>LETEV POHODNA</t>
  </si>
  <si>
    <t>5005056</t>
  </si>
  <si>
    <t>LETEV POKRIVNA STROPNA SVETLO SIVA</t>
  </si>
  <si>
    <t>A6286970627  A3</t>
  </si>
  <si>
    <t>5027158</t>
  </si>
  <si>
    <t>LETEV VAROVAL 8 PRI AKUMULATORJIH</t>
  </si>
  <si>
    <t>A0005456160</t>
  </si>
  <si>
    <t>5021874</t>
  </si>
  <si>
    <t>A0001514449</t>
  </si>
  <si>
    <t>5027868</t>
  </si>
  <si>
    <t>5030084</t>
  </si>
  <si>
    <t>5027305</t>
  </si>
  <si>
    <t>LEŽAJ DROGA VRAT SPODNJI</t>
  </si>
  <si>
    <t>A6287630920</t>
  </si>
  <si>
    <t>5030963</t>
  </si>
  <si>
    <t>A 000 981 06 35</t>
  </si>
  <si>
    <t>5029987</t>
  </si>
  <si>
    <t>5019250</t>
  </si>
  <si>
    <t>LEŽAJ GLAVNI STD GL. GREDI</t>
  </si>
  <si>
    <t>5021873</t>
  </si>
  <si>
    <t>LEŽAJ IN TESNILNI OBROČ ZAGANJAČA</t>
  </si>
  <si>
    <t>A0001514349</t>
  </si>
  <si>
    <t>5013982</t>
  </si>
  <si>
    <t>LEŽAJ PREME</t>
  </si>
  <si>
    <t>5030266</t>
  </si>
  <si>
    <t>LEŽAJ VRAT SPODNJI</t>
  </si>
  <si>
    <t>A 628 763 12 20</t>
  </si>
  <si>
    <t>5030267</t>
  </si>
  <si>
    <t>A 628 763 13 20</t>
  </si>
  <si>
    <t>5027278</t>
  </si>
  <si>
    <t>LEŽAJ VRAT ZGORNJI</t>
  </si>
  <si>
    <t>A6447630120</t>
  </si>
  <si>
    <t>5027279</t>
  </si>
  <si>
    <t>A6287631020</t>
  </si>
  <si>
    <t>5019100</t>
  </si>
  <si>
    <t>A0003270018</t>
  </si>
  <si>
    <t>5012606</t>
  </si>
  <si>
    <t>LUČ NAD VRATI</t>
  </si>
  <si>
    <t>A0018207601  A0</t>
  </si>
  <si>
    <t>5012219</t>
  </si>
  <si>
    <t>LUČ OSVETLITVE REG. TABLICE</t>
  </si>
  <si>
    <t>A0028201756</t>
  </si>
  <si>
    <t>5006644</t>
  </si>
  <si>
    <t>LUČ POZICIJSKA ZADNJA D</t>
  </si>
  <si>
    <t>A0008207164</t>
  </si>
  <si>
    <t>5006642</t>
  </si>
  <si>
    <t>LUČ SMEROKAZ ZADNJI D</t>
  </si>
  <si>
    <t>001 820 61 21</t>
  </si>
  <si>
    <t>5006641</t>
  </si>
  <si>
    <t>LUČ SMEROKAZ ZADNJI L</t>
  </si>
  <si>
    <t>5007079</t>
  </si>
  <si>
    <t>LUČ ZA MEGLO PRVA</t>
  </si>
  <si>
    <t>A0005447606</t>
  </si>
  <si>
    <t>5012216</t>
  </si>
  <si>
    <t>LUČ ZADNJA DESNA</t>
  </si>
  <si>
    <t>A0008207764</t>
  </si>
  <si>
    <t>5030278</t>
  </si>
  <si>
    <t>5011908</t>
  </si>
  <si>
    <t>LUČ ZADNJA LEVA</t>
  </si>
  <si>
    <t>A0008207664</t>
  </si>
  <si>
    <t>5030589</t>
  </si>
  <si>
    <t>A 001 820 11 64</t>
  </si>
  <si>
    <t>5006488</t>
  </si>
  <si>
    <t>LUČ ZAVORNA ZGORNJA</t>
  </si>
  <si>
    <t>A0008261344</t>
  </si>
  <si>
    <t>5023097</t>
  </si>
  <si>
    <t>MANŠETA OSI</t>
  </si>
  <si>
    <t>A0008240323</t>
  </si>
  <si>
    <t>5002543</t>
  </si>
  <si>
    <t>A0004215286</t>
  </si>
  <si>
    <t>5012229</t>
  </si>
  <si>
    <t>MASKA PREDJA MB</t>
  </si>
  <si>
    <t>A6287510130</t>
  </si>
  <si>
    <t>5012228</t>
  </si>
  <si>
    <t>MASKA PREDNJEGA DESNEGA  ŽAROMETA MB</t>
  </si>
  <si>
    <t>5016532</t>
  </si>
  <si>
    <t>MAST SILIKONSKA V TUBI 50 ML</t>
  </si>
  <si>
    <t>A0009896251  10</t>
  </si>
  <si>
    <t>5030451</t>
  </si>
  <si>
    <t>5024111</t>
  </si>
  <si>
    <t>N000000005470</t>
  </si>
  <si>
    <t>5030006</t>
  </si>
  <si>
    <t>5013941</t>
  </si>
  <si>
    <t>MATICA  KARDANA M 12X1,25 KV10</t>
  </si>
  <si>
    <t>N308673012003</t>
  </si>
  <si>
    <t>5002703</t>
  </si>
  <si>
    <t>MATICA KARDAN M12X1,5 S KRAJCEM SAMOZAP.</t>
  </si>
  <si>
    <t>N913023012002</t>
  </si>
  <si>
    <t>5013986</t>
  </si>
  <si>
    <t>MATICA M 18X1,5 STABILIZATORJA</t>
  </si>
  <si>
    <t>N000000005739</t>
  </si>
  <si>
    <t>5002563</t>
  </si>
  <si>
    <t>MATICA M10 CU TURBO KOMPRES</t>
  </si>
  <si>
    <t>A0009903150</t>
  </si>
  <si>
    <t>5003958</t>
  </si>
  <si>
    <t>N308673012001</t>
  </si>
  <si>
    <t>5022279</t>
  </si>
  <si>
    <t>MATICA M14X1,5</t>
  </si>
  <si>
    <t>5003980</t>
  </si>
  <si>
    <t>MATICA M16X1,5</t>
  </si>
  <si>
    <t>N000000005462</t>
  </si>
  <si>
    <t>5030269</t>
  </si>
  <si>
    <t>MATICA NIZKA</t>
  </si>
  <si>
    <t>5023096</t>
  </si>
  <si>
    <t>MATICA OSI ZAKLJUČNA</t>
  </si>
  <si>
    <t>A0008245749</t>
  </si>
  <si>
    <t>5002547</t>
  </si>
  <si>
    <t>MATICA POKROVA ČIST. ZRAKA</t>
  </si>
  <si>
    <t>A0009845521</t>
  </si>
  <si>
    <t>5007540</t>
  </si>
  <si>
    <t>003 990 02 51</t>
  </si>
  <si>
    <t>5028528</t>
  </si>
  <si>
    <t>MATICA S KRAJCEM CU ZA TURBINO M10</t>
  </si>
  <si>
    <t>000 990 28 52</t>
  </si>
  <si>
    <t>5020734</t>
  </si>
  <si>
    <t>MERILEC GORIVA SPODNJI</t>
  </si>
  <si>
    <t>A0035405617</t>
  </si>
  <si>
    <t>5020735</t>
  </si>
  <si>
    <t>MERILEC GORIVA ZGORNJI</t>
  </si>
  <si>
    <t>A0035405717</t>
  </si>
  <si>
    <t>5017304</t>
  </si>
  <si>
    <t>MERILEC NIVOJA AD-BLUE</t>
  </si>
  <si>
    <t>A0155426117</t>
  </si>
  <si>
    <t>5015993</t>
  </si>
  <si>
    <t>MERILEC PLOVEC GORIVA</t>
  </si>
  <si>
    <t>A 003 540 54 17</t>
  </si>
  <si>
    <t>5017625</t>
  </si>
  <si>
    <t>A4570104872</t>
  </si>
  <si>
    <t>5030425</t>
  </si>
  <si>
    <t>METLICA BRISALCEV DESNA</t>
  </si>
  <si>
    <t>5030424</t>
  </si>
  <si>
    <t>METLICA BRISALCEV LEVA</t>
  </si>
  <si>
    <t>5015117</t>
  </si>
  <si>
    <t>MODUL FPS (MUX)</t>
  </si>
  <si>
    <t>A0004461003</t>
  </si>
  <si>
    <t>5023592</t>
  </si>
  <si>
    <t>MOTOR HIDRO VENTILATORJA</t>
  </si>
  <si>
    <t>A0005002322</t>
  </si>
  <si>
    <t>5030312</t>
  </si>
  <si>
    <t>MOTOR OGLEDALA DESNI</t>
  </si>
  <si>
    <t>5030083</t>
  </si>
  <si>
    <t>NAPELJAVA</t>
  </si>
  <si>
    <t>5030813</t>
  </si>
  <si>
    <t>NAPELJAVA EL. ATR</t>
  </si>
  <si>
    <t>5030807</t>
  </si>
  <si>
    <t>NAPENJALEC SAMODEJNI JERMEN VČ</t>
  </si>
  <si>
    <t>5005942</t>
  </si>
  <si>
    <t>NASAD OGLEDALA</t>
  </si>
  <si>
    <t>A6718110311</t>
  </si>
  <si>
    <t>5023548</t>
  </si>
  <si>
    <t>NASTAVEK CEVI</t>
  </si>
  <si>
    <t>A0019976671</t>
  </si>
  <si>
    <t>5023992</t>
  </si>
  <si>
    <t>NEPOVRATNI VENTIL OLJA</t>
  </si>
  <si>
    <t>A0001800915</t>
  </si>
  <si>
    <t>5002507</t>
  </si>
  <si>
    <t>NOSILEC BLAZINE</t>
  </si>
  <si>
    <t>A3573201543</t>
  </si>
  <si>
    <t>5002770</t>
  </si>
  <si>
    <t>NOSILEC BLAZINE II IN III OS</t>
  </si>
  <si>
    <t>A3573201134</t>
  </si>
  <si>
    <t>5030709</t>
  </si>
  <si>
    <t>5017981</t>
  </si>
  <si>
    <t>NOSILEC GUMI IZP.CEVI</t>
  </si>
  <si>
    <t>A0009872143</t>
  </si>
  <si>
    <t>5016970</t>
  </si>
  <si>
    <t>NOSILEC GUMI M8</t>
  </si>
  <si>
    <t>5000996</t>
  </si>
  <si>
    <t>NOSILEC GUMI M8 FI 25/30 2X VIJAK</t>
  </si>
  <si>
    <t>A0019875240</t>
  </si>
  <si>
    <t>5019728</t>
  </si>
  <si>
    <t>NOSILEC HLADILNIKA</t>
  </si>
  <si>
    <t>5021468</t>
  </si>
  <si>
    <t>NOSILEC IZPUŠNE CEVI</t>
  </si>
  <si>
    <t>628 490 40 40</t>
  </si>
  <si>
    <t>5030544</t>
  </si>
  <si>
    <t>5030545</t>
  </si>
  <si>
    <t>5004751</t>
  </si>
  <si>
    <t>NOSILEC OGLEDALA DESNI S KABLI</t>
  </si>
  <si>
    <t>A0008116411</t>
  </si>
  <si>
    <t>5019402</t>
  </si>
  <si>
    <t>NOSILEC SENZORJA</t>
  </si>
  <si>
    <t>A0009922129</t>
  </si>
  <si>
    <t>5023892</t>
  </si>
  <si>
    <t>NOSILEC STABILIZATORJA D. ZADNJI ZGORNJI</t>
  </si>
  <si>
    <t>5018356</t>
  </si>
  <si>
    <t>NOSILEC-OSOVINA PESTA</t>
  </si>
  <si>
    <t>5029975</t>
  </si>
  <si>
    <t>5012676</t>
  </si>
  <si>
    <t>OBJEMKA</t>
  </si>
  <si>
    <t>5028530</t>
  </si>
  <si>
    <t>002 995 29 01</t>
  </si>
  <si>
    <t>5026789</t>
  </si>
  <si>
    <t>OBJEMKA 30MM W3</t>
  </si>
  <si>
    <t>N000000000330</t>
  </si>
  <si>
    <t>5026790</t>
  </si>
  <si>
    <t>OBJEMKA 38MM W3</t>
  </si>
  <si>
    <t>N000000000350</t>
  </si>
  <si>
    <t>5027358</t>
  </si>
  <si>
    <t>OBJEMKA 42/20MM</t>
  </si>
  <si>
    <t>N000000 000351</t>
  </si>
  <si>
    <t>5022791</t>
  </si>
  <si>
    <t>OBJEMKA 50MM W3</t>
  </si>
  <si>
    <t>N000000007519</t>
  </si>
  <si>
    <t>5022792</t>
  </si>
  <si>
    <t>OBJEMKA 58MM</t>
  </si>
  <si>
    <t>A0019952542</t>
  </si>
  <si>
    <t>5002786</t>
  </si>
  <si>
    <t>OBJEMKA HLADILNIKA ZRAKA</t>
  </si>
  <si>
    <t>5004463</t>
  </si>
  <si>
    <t>OBJEMKA IZPUŠNE CEVI</t>
  </si>
  <si>
    <t>A6219970090</t>
  </si>
  <si>
    <t>5012927</t>
  </si>
  <si>
    <t>A9429970290</t>
  </si>
  <si>
    <t>5026194</t>
  </si>
  <si>
    <t>A0004921440</t>
  </si>
  <si>
    <t>5025001</t>
  </si>
  <si>
    <t>OBLOGA PVC STROPNA ZADNJE KRILO VRAT</t>
  </si>
  <si>
    <t>5013778</t>
  </si>
  <si>
    <t>OBLOGA STEBRIČKA NOTRANJA PVC</t>
  </si>
  <si>
    <t>5013686</t>
  </si>
  <si>
    <t>OBLOGA VOLANA PVC D BREZ RETARDERJA</t>
  </si>
  <si>
    <t>A0004623323  A0</t>
  </si>
  <si>
    <t>5004712</t>
  </si>
  <si>
    <t>OBLOGA VOLANA PVC L</t>
  </si>
  <si>
    <t>A0004623223  A0</t>
  </si>
  <si>
    <t>5002549</t>
  </si>
  <si>
    <t>OBROČ BLAŽILCA VELIKI</t>
  </si>
  <si>
    <t>A3543260068</t>
  </si>
  <si>
    <t>5013048</t>
  </si>
  <si>
    <t>OBROČ NOTRANJI TASTERJA VRAT</t>
  </si>
  <si>
    <t>A 000 821 26 14</t>
  </si>
  <si>
    <t>5025661</t>
  </si>
  <si>
    <t>OBROČ ZUNANJ. TASTERJA VRAT MODER</t>
  </si>
  <si>
    <t>A0008210583</t>
  </si>
  <si>
    <t>5013022</t>
  </si>
  <si>
    <t>OBROČ ZUNANJ. TASTERJA VRAT RDEČ</t>
  </si>
  <si>
    <t>A0008210483</t>
  </si>
  <si>
    <t>5030567</t>
  </si>
  <si>
    <t>ODBIJAČ PREDNJI DESNI</t>
  </si>
  <si>
    <t>5012213</t>
  </si>
  <si>
    <t>ODBIJAČ PREDNJI SREDNJI</t>
  </si>
  <si>
    <t>A6288850108</t>
  </si>
  <si>
    <t>5005542</t>
  </si>
  <si>
    <t>A6288801471</t>
  </si>
  <si>
    <t>5012276</t>
  </si>
  <si>
    <t>ODBIJAČ ZADNJI CONECTO</t>
  </si>
  <si>
    <t>A6288801271</t>
  </si>
  <si>
    <t>5005539</t>
  </si>
  <si>
    <t>A6288851602</t>
  </si>
  <si>
    <t>5030277</t>
  </si>
  <si>
    <t>ODBIJAČ ZADNJI DESNI</t>
  </si>
  <si>
    <t>311 885 32 05 A0</t>
  </si>
  <si>
    <t>5005538</t>
  </si>
  <si>
    <t>A6288851502</t>
  </si>
  <si>
    <t>ODBIJAČ ZADNJI LEVI</t>
  </si>
  <si>
    <t>5019123</t>
  </si>
  <si>
    <t>5002626</t>
  </si>
  <si>
    <t>ODBOJNIK GUMI AMORTIZRJA</t>
  </si>
  <si>
    <t>A3073230044</t>
  </si>
  <si>
    <t>5002791</t>
  </si>
  <si>
    <t>ODBOJNIK GUMI BLAZINE</t>
  </si>
  <si>
    <t>A3053240108</t>
  </si>
  <si>
    <t>5005553</t>
  </si>
  <si>
    <t>ODBOJNIK GUMI ZGORNJI</t>
  </si>
  <si>
    <t>A3579880011</t>
  </si>
  <si>
    <t>5012218</t>
  </si>
  <si>
    <t>ODBOJNO STEKLO RDEČE 33X123MM SMOLEPILNO</t>
  </si>
  <si>
    <t>A0008262940</t>
  </si>
  <si>
    <t>5030884</t>
  </si>
  <si>
    <t>OHIŠJE NA POKROVU</t>
  </si>
  <si>
    <t>5024714</t>
  </si>
  <si>
    <t>OHIŠJE VENTILATORJA PVC</t>
  </si>
  <si>
    <t>A6285050355</t>
  </si>
  <si>
    <t>5005407</t>
  </si>
  <si>
    <t>OHIŠJE VZVRATNEGA OGLEDALA D</t>
  </si>
  <si>
    <t>5006059</t>
  </si>
  <si>
    <t>OKOV ZA ŽARNICO W2,1X9,5D</t>
  </si>
  <si>
    <t>A0008252482</t>
  </si>
  <si>
    <t>5017418</t>
  </si>
  <si>
    <t>OKOV ŽARN.2-POL SIVO SMER.ZADAJ CITARO</t>
  </si>
  <si>
    <t>A0018261282</t>
  </si>
  <si>
    <t>5015109</t>
  </si>
  <si>
    <t>OKOV ŽARNICE 3-POL ČRNI</t>
  </si>
  <si>
    <t>A0008260462</t>
  </si>
  <si>
    <t>5017478</t>
  </si>
  <si>
    <t>OKOV ŽARNICE ŽAROMET POZICIJA FI 9 3W</t>
  </si>
  <si>
    <t>001 826 67 82</t>
  </si>
  <si>
    <t>5007206</t>
  </si>
  <si>
    <t>OKVIR STIKALA</t>
  </si>
  <si>
    <t>A6115400066</t>
  </si>
  <si>
    <t>5017941</t>
  </si>
  <si>
    <t>OLJNO KORITO</t>
  </si>
  <si>
    <t>OLJNO TESNILO</t>
  </si>
  <si>
    <t>5027602</t>
  </si>
  <si>
    <t>OLJNO TESNILO GL. GREDI ZADNJI</t>
  </si>
  <si>
    <t>5024574</t>
  </si>
  <si>
    <t>PESTO 3.OS  L/D</t>
  </si>
  <si>
    <t>5020339</t>
  </si>
  <si>
    <t>PLINSKA VZMET 500N 690 MM 2X KONČNIK</t>
  </si>
  <si>
    <t>5028368</t>
  </si>
  <si>
    <t>PLINSKA VZMET ZADNJE LOPUTE D. ZGORAJ</t>
  </si>
  <si>
    <t>A 001 980 46 64</t>
  </si>
  <si>
    <t>5013003</t>
  </si>
  <si>
    <t>PLOŠČA KRMILNA MB</t>
  </si>
  <si>
    <t>A0004465428</t>
  </si>
  <si>
    <t>PLOŠČICA</t>
  </si>
  <si>
    <t>5016616</t>
  </si>
  <si>
    <t>PLOŠČICA NOSILCA IZPUHA</t>
  </si>
  <si>
    <t>A3014910118</t>
  </si>
  <si>
    <t>5002799</t>
  </si>
  <si>
    <t>PLOŠČICE ZAVORNE 22,5" PRED ZADNJ KARE</t>
  </si>
  <si>
    <t>A0084206020</t>
  </si>
  <si>
    <t>5013930</t>
  </si>
  <si>
    <t>PODLOŽKA TES. VIJAKA POKROVA VENTILOV</t>
  </si>
  <si>
    <t>A9060160080</t>
  </si>
  <si>
    <t>5014296</t>
  </si>
  <si>
    <t>PODLOŽKA VAROVALNA ZA IZOLACIJO</t>
  </si>
  <si>
    <t>005 990 83 40</t>
  </si>
  <si>
    <t>5019935</t>
  </si>
  <si>
    <t>PODPORNO KOLO V MEHU</t>
  </si>
  <si>
    <t>A6285560013</t>
  </si>
  <si>
    <t>5005406</t>
  </si>
  <si>
    <t>POKROV OGLEDALA ZUNANJEGA</t>
  </si>
  <si>
    <t>A0008110561</t>
  </si>
  <si>
    <t>5030863</t>
  </si>
  <si>
    <t>POKROV POD MOTORJEM ZADNJI</t>
  </si>
  <si>
    <t>5017828</t>
  </si>
  <si>
    <t>POKROV PREDNJI LEVI POD MOTORJEM</t>
  </si>
  <si>
    <t>A6286833708</t>
  </si>
  <si>
    <t>5007410</t>
  </si>
  <si>
    <t>POKROV PVC OSI BRISALCA</t>
  </si>
  <si>
    <t>A0008246049</t>
  </si>
  <si>
    <t>5028739</t>
  </si>
  <si>
    <t>POKROV SEPAR FILTRA</t>
  </si>
  <si>
    <t>5025885</t>
  </si>
  <si>
    <t>POKROV SREDNJI LEVI POD MOTORJEM</t>
  </si>
  <si>
    <t>A6286800009</t>
  </si>
  <si>
    <t>5029386</t>
  </si>
  <si>
    <t>POKROV VENTILATORJA</t>
  </si>
  <si>
    <t>5002789</t>
  </si>
  <si>
    <t>POKROV VENTILOV MOTORJA</t>
  </si>
  <si>
    <t>A4570100330</t>
  </si>
  <si>
    <t>5012212</t>
  </si>
  <si>
    <t>POKROV ZADNJEGA ODBIJAČA</t>
  </si>
  <si>
    <t>A6288850122</t>
  </si>
  <si>
    <t>5016339</t>
  </si>
  <si>
    <t>POKROV ZAKLJUČNI STROPNE LUČI ZAPRT</t>
  </si>
  <si>
    <t>5016340</t>
  </si>
  <si>
    <t>POKROV ZAKLJUČNI STROPNE LUČI-ZVOČNIK</t>
  </si>
  <si>
    <t>5005920</t>
  </si>
  <si>
    <t>POKROV ZASUNA NAD VRATI</t>
  </si>
  <si>
    <t>A6286902608</t>
  </si>
  <si>
    <t>5004164</t>
  </si>
  <si>
    <t>POKROV ZUNANJEGA STIKALA VRAT</t>
  </si>
  <si>
    <t>A6287661056</t>
  </si>
  <si>
    <t>5014729</t>
  </si>
  <si>
    <t>POKROV, TESNILO IN MAZILNIK SORNI.PREME</t>
  </si>
  <si>
    <t>A9433300856</t>
  </si>
  <si>
    <t>POKROVČEK</t>
  </si>
  <si>
    <t>5025776</t>
  </si>
  <si>
    <t>POLOSOVINA</t>
  </si>
  <si>
    <t>5002760</t>
  </si>
  <si>
    <t>POSODA EKSPANZIJSKA BELA</t>
  </si>
  <si>
    <t>A0005003849</t>
  </si>
  <si>
    <t>5021738</t>
  </si>
  <si>
    <t>PRAG</t>
  </si>
  <si>
    <t>5007093</t>
  </si>
  <si>
    <t>PRESOSTAT NIZKEGA PRITISKA 0,4BAR</t>
  </si>
  <si>
    <t>A0008330650</t>
  </si>
  <si>
    <t>5012332</t>
  </si>
  <si>
    <t>PRESOSTAT VISOKEGA PRITISKA 22BAR</t>
  </si>
  <si>
    <t>A0015421825</t>
  </si>
  <si>
    <t>5030020</t>
  </si>
  <si>
    <t>PRETOČNI VIJAK</t>
  </si>
  <si>
    <t>5030821</t>
  </si>
  <si>
    <t>N915024012000</t>
  </si>
  <si>
    <t>5015464</t>
  </si>
  <si>
    <t>PRIKLJUČEK KOTNI ADBLUE</t>
  </si>
  <si>
    <t>A0049977589</t>
  </si>
  <si>
    <t>5012334</t>
  </si>
  <si>
    <t>PRIKLJUČEK L KOS PRESOSTATA</t>
  </si>
  <si>
    <t>001 832 13 25</t>
  </si>
  <si>
    <t>5030619</t>
  </si>
  <si>
    <t>PRIKLJUČEK MANJŠI NA REZERVOAR HIDRO</t>
  </si>
  <si>
    <t>A 000 481 00 67</t>
  </si>
  <si>
    <t>5025845</t>
  </si>
  <si>
    <t>PRIKLJUČEK POSODE ADBLUE</t>
  </si>
  <si>
    <t>A6284710124</t>
  </si>
  <si>
    <t>5012333</t>
  </si>
  <si>
    <t>PRIKLJUČEK PRESOSTATA</t>
  </si>
  <si>
    <t>A0018321225</t>
  </si>
  <si>
    <t>5016107</t>
  </si>
  <si>
    <t>PRIKLJUČEK RAVNI</t>
  </si>
  <si>
    <t>A0009971770</t>
  </si>
  <si>
    <t>5028323</t>
  </si>
  <si>
    <t>PRIKLJUČEK RAVNI ADBLUE</t>
  </si>
  <si>
    <t>5028651</t>
  </si>
  <si>
    <t>PRIKLJUČEK ZA REZER. ZA DOZIRANJE OLJE</t>
  </si>
  <si>
    <t>628 480 00 25</t>
  </si>
  <si>
    <t>5014049</t>
  </si>
  <si>
    <t>PRIKLJUČEK ZRAČNI NG12/12X1,5</t>
  </si>
  <si>
    <t>A0039975289</t>
  </si>
  <si>
    <t>5014042</t>
  </si>
  <si>
    <t>PRIKLJUČEK ZRAČNI NG12/8X1</t>
  </si>
  <si>
    <t>5014048</t>
  </si>
  <si>
    <t>PRIKLJUČEK ZRAČNI NG8/12X1,5</t>
  </si>
  <si>
    <t>A0049974689</t>
  </si>
  <si>
    <t>5025993</t>
  </si>
  <si>
    <t>PRIKLJUČEK ZRAKA</t>
  </si>
  <si>
    <t>A0009970567</t>
  </si>
  <si>
    <t>5002859</t>
  </si>
  <si>
    <t>PRIROBNICA JERMENICE PESTO</t>
  </si>
  <si>
    <t>A3012060113</t>
  </si>
  <si>
    <t>5012716</t>
  </si>
  <si>
    <t>PROFIL GUMI V ZGLOBU DESNI MB</t>
  </si>
  <si>
    <t>A0008960211</t>
  </si>
  <si>
    <t>5015775</t>
  </si>
  <si>
    <t>PROFIL GUMI V ZGLOBU LEVI MB</t>
  </si>
  <si>
    <t>A0008960011</t>
  </si>
  <si>
    <t>5015776</t>
  </si>
  <si>
    <t>PROFIL GUMI V ZGLOBU SREDNI MB</t>
  </si>
  <si>
    <t>A0008960111</t>
  </si>
  <si>
    <t>5014172</t>
  </si>
  <si>
    <t>PROFIL KOLOTEČNI GUMI</t>
  </si>
  <si>
    <t>A0039873372</t>
  </si>
  <si>
    <t>5012308</t>
  </si>
  <si>
    <t>PROFIL TESNILNI PREDNJIH VRAT</t>
  </si>
  <si>
    <t>A6287200378  7E</t>
  </si>
  <si>
    <t>5011936</t>
  </si>
  <si>
    <t>PROFIL TESNILNI ZAD. VRAT ZADAJ</t>
  </si>
  <si>
    <t>A6287200478  7E</t>
  </si>
  <si>
    <t>5027404</t>
  </si>
  <si>
    <t>PROFIL V ZGLOBU "U"</t>
  </si>
  <si>
    <t>5023211</t>
  </si>
  <si>
    <t>PUŠA STABILIZATORJA POGONSKA OS 45mm</t>
  </si>
  <si>
    <t>A6283220050</t>
  </si>
  <si>
    <t>5013000</t>
  </si>
  <si>
    <t>PUŠA TESNILNA POD ŠOBO</t>
  </si>
  <si>
    <t>A9060170860</t>
  </si>
  <si>
    <t>5024086</t>
  </si>
  <si>
    <t>PUŠA VODILA VRAT ZGORNJA</t>
  </si>
  <si>
    <t>A6289920203</t>
  </si>
  <si>
    <t>5018705</t>
  </si>
  <si>
    <t>A0045458605</t>
  </si>
  <si>
    <t>5030308</t>
  </si>
  <si>
    <t>REZERVOAR GORIVA PREDNJI</t>
  </si>
  <si>
    <t>5020702</t>
  </si>
  <si>
    <t>REZERVOAR GORIVA ZADNJI 160 L</t>
  </si>
  <si>
    <t>A6284708801</t>
  </si>
  <si>
    <t>5016971</t>
  </si>
  <si>
    <t>REZERVOAR OLJA HIDRO SISTEMA</t>
  </si>
  <si>
    <t>5007009</t>
  </si>
  <si>
    <t>ROKA BRISALCA DESNA</t>
  </si>
  <si>
    <t>A6288200244</t>
  </si>
  <si>
    <t>5007008</t>
  </si>
  <si>
    <t>ROKA BRISALCA LEVA</t>
  </si>
  <si>
    <t>A6288200144</t>
  </si>
  <si>
    <t>5016453</t>
  </si>
  <si>
    <t>SENZOR INVALIDSKE RAMPE</t>
  </si>
  <si>
    <t>5012359</t>
  </si>
  <si>
    <t>SENZOR NIVOJA OLJA</t>
  </si>
  <si>
    <t>5015789</t>
  </si>
  <si>
    <t>A0041534428</t>
  </si>
  <si>
    <t>5030280</t>
  </si>
  <si>
    <t>SENZOR NIVOJA OLJA V MOTORJU</t>
  </si>
  <si>
    <t>5006539</t>
  </si>
  <si>
    <t>SENZOR NOTRANJE TEMPERATURE</t>
  </si>
  <si>
    <t>A0025425318</t>
  </si>
  <si>
    <t>5021675</t>
  </si>
  <si>
    <t>SENZOR ODMIČNE GREDI</t>
  </si>
  <si>
    <t>A0011533120</t>
  </si>
  <si>
    <t>5023315</t>
  </si>
  <si>
    <t>SENZOR PRITISKA OLJA MOTORJA</t>
  </si>
  <si>
    <t>5013446</t>
  </si>
  <si>
    <t>SENZOR PRITISKA ZRAKA</t>
  </si>
  <si>
    <t>A0178209310</t>
  </si>
  <si>
    <t>5026391</t>
  </si>
  <si>
    <t>SENZOR TLAK-TEMPERATURA NA SES. KOLEKT.</t>
  </si>
  <si>
    <t>A0101535328</t>
  </si>
  <si>
    <t>5002788</t>
  </si>
  <si>
    <t>SEPARATOR VODE S ČRPALKO KPL</t>
  </si>
  <si>
    <t>A0004701469</t>
  </si>
  <si>
    <t>5018354</t>
  </si>
  <si>
    <t>SESTAVA ZA LEŽAJ KOLESNI  II OS</t>
  </si>
  <si>
    <t>A0003501549</t>
  </si>
  <si>
    <t>5028986</t>
  </si>
  <si>
    <t>SKLOP EL. NAPELJAVE</t>
  </si>
  <si>
    <t>5030814</t>
  </si>
  <si>
    <t>5030380</t>
  </si>
  <si>
    <t>SMEROKAZ BOČNI</t>
  </si>
  <si>
    <t>000 820 16 20</t>
  </si>
  <si>
    <t>5012223</t>
  </si>
  <si>
    <t>SMEROKAZ PREDNJI L+D MB</t>
  </si>
  <si>
    <t>A0018208921</t>
  </si>
  <si>
    <t>5024235</t>
  </si>
  <si>
    <t>SPOJKA</t>
  </si>
  <si>
    <t>A0049974089</t>
  </si>
  <si>
    <t>5020035</t>
  </si>
  <si>
    <t>SPOJKA CEVI KOMPRESORJA</t>
  </si>
  <si>
    <t>A0089970889</t>
  </si>
  <si>
    <t>5005053</t>
  </si>
  <si>
    <t>SPONKA LETVE</t>
  </si>
  <si>
    <t>A6286980128</t>
  </si>
  <si>
    <t>5005934</t>
  </si>
  <si>
    <t>STEKLO D STRANSKO ZADNJE</t>
  </si>
  <si>
    <t>A6286747708</t>
  </si>
  <si>
    <t>5012138</t>
  </si>
  <si>
    <t>A6286748509</t>
  </si>
  <si>
    <t>5018371</t>
  </si>
  <si>
    <t>STEKLO NAD VRATI Z ODKAPNO LETVIJO</t>
  </si>
  <si>
    <t>5004198</t>
  </si>
  <si>
    <t>STEKLO OGLEDALA</t>
  </si>
  <si>
    <t>A0018117333</t>
  </si>
  <si>
    <t>5028336</t>
  </si>
  <si>
    <t>5023636</t>
  </si>
  <si>
    <t>STEKLO POZICIJSKE LUČI</t>
  </si>
  <si>
    <t>A0015449490</t>
  </si>
  <si>
    <t>5013482</t>
  </si>
  <si>
    <t>STEKLO PREDNJE PREGRADNO IIl. VRAT</t>
  </si>
  <si>
    <t>A3237110510</t>
  </si>
  <si>
    <t>5015055</t>
  </si>
  <si>
    <t>STEKLO PRVIH VRAT</t>
  </si>
  <si>
    <t>A6287255609</t>
  </si>
  <si>
    <t>5012400</t>
  </si>
  <si>
    <t>STEKLO STRANSKO LEVO</t>
  </si>
  <si>
    <t>A6286741010</t>
  </si>
  <si>
    <t>5013021</t>
  </si>
  <si>
    <t>STEKLO STRANSKO POD PREKLOPNIM STEKLOM</t>
  </si>
  <si>
    <t>A 628 674 06 16</t>
  </si>
  <si>
    <t>5005939</t>
  </si>
  <si>
    <t>STEKLO VETROBRANSKO D OGREVANO</t>
  </si>
  <si>
    <t>A6286730216</t>
  </si>
  <si>
    <t>5030569</t>
  </si>
  <si>
    <t>5005923</t>
  </si>
  <si>
    <t>STEKLO VETROBRANSKO L OGREVANO</t>
  </si>
  <si>
    <t>A6286730116</t>
  </si>
  <si>
    <t>5030570</t>
  </si>
  <si>
    <t>5021888</t>
  </si>
  <si>
    <t>A6286712410</t>
  </si>
  <si>
    <t>5030556</t>
  </si>
  <si>
    <t>STEKLO VRAT</t>
  </si>
  <si>
    <t>5012406</t>
  </si>
  <si>
    <t>STEKLO ZADNJE DESNO STRANSKO</t>
  </si>
  <si>
    <t>A6286740016</t>
  </si>
  <si>
    <t>5013298</t>
  </si>
  <si>
    <t>STEKLO ZADNJE VZVRATNE LUČI</t>
  </si>
  <si>
    <t>5014754</t>
  </si>
  <si>
    <t>STEKLO ZADNJEGA KRILA VRAT</t>
  </si>
  <si>
    <t>5007203</t>
  </si>
  <si>
    <t>STIKALO 6,7 BAR</t>
  </si>
  <si>
    <t>A0025453914</t>
  </si>
  <si>
    <t>5016392</t>
  </si>
  <si>
    <t>STIKALO INVALIDSKE RAMPE</t>
  </si>
  <si>
    <t>A0158206710</t>
  </si>
  <si>
    <t>5007154</t>
  </si>
  <si>
    <t>STIKALO KONTROLE ZRAKA VRAT ROČNA ZAVOR</t>
  </si>
  <si>
    <t>A0005455414</t>
  </si>
  <si>
    <t>5015835</t>
  </si>
  <si>
    <t>A0011526910</t>
  </si>
  <si>
    <t>5016731</t>
  </si>
  <si>
    <t>STIKALO TEMPERATURE VODE M 14X1,5</t>
  </si>
  <si>
    <t>A0041534228</t>
  </si>
  <si>
    <t>5013327</t>
  </si>
  <si>
    <t>STIKALO TLAČNO M12X1,5  5,3-5,7 BAR</t>
  </si>
  <si>
    <t>A0045455414</t>
  </si>
  <si>
    <t>5016716</t>
  </si>
  <si>
    <t>STIKALO TLAČNO M12X1,5  6,5BAR</t>
  </si>
  <si>
    <t>A0045455514</t>
  </si>
  <si>
    <t>STIKALO VOLANSKO</t>
  </si>
  <si>
    <t>5016168</t>
  </si>
  <si>
    <t>STIKALO VOLANSKO TEMNO SIVO</t>
  </si>
  <si>
    <t>A0085450124  A2</t>
  </si>
  <si>
    <t>5015824</t>
  </si>
  <si>
    <t>STIKALO VRAT NA DROGU</t>
  </si>
  <si>
    <t>A0038206125</t>
  </si>
  <si>
    <t>5006571</t>
  </si>
  <si>
    <t>STIKALO ZA ODPIRANJE ZADNJIH VRAT</t>
  </si>
  <si>
    <t>5019869</t>
  </si>
  <si>
    <t>STIKALO ZUNANJE ZA 4. VRATA</t>
  </si>
  <si>
    <t>A0158207010</t>
  </si>
  <si>
    <t>5028045</t>
  </si>
  <si>
    <t>STOPALKA PLINA</t>
  </si>
  <si>
    <t>A 628 300 00 04</t>
  </si>
  <si>
    <t>5019142</t>
  </si>
  <si>
    <t>STRANSKO STEKLO ZADNJE LEVO</t>
  </si>
  <si>
    <t>5028326</t>
  </si>
  <si>
    <t>ŠOBA HLAJENJA NA ARMATURI</t>
  </si>
  <si>
    <t>5015069</t>
  </si>
  <si>
    <t>A0118205710</t>
  </si>
  <si>
    <t>5012231</t>
  </si>
  <si>
    <t>TEČAJ MASKE DESNI MB</t>
  </si>
  <si>
    <t>5028270</t>
  </si>
  <si>
    <t>TEČAJ POKROVA ZUNANJEGA STIKALA</t>
  </si>
  <si>
    <t>5029986</t>
  </si>
  <si>
    <t>TEFLON</t>
  </si>
  <si>
    <t>000 053 58 58</t>
  </si>
  <si>
    <t>5021875</t>
  </si>
  <si>
    <t>TESNILA ZAGANJAČA SET</t>
  </si>
  <si>
    <t>A0149975645</t>
  </si>
  <si>
    <t>5016185</t>
  </si>
  <si>
    <t>A5422340080</t>
  </si>
  <si>
    <t>5017305</t>
  </si>
  <si>
    <t>011 997 07 45</t>
  </si>
  <si>
    <t>5021756</t>
  </si>
  <si>
    <t>A0229979548</t>
  </si>
  <si>
    <t>5024748</t>
  </si>
  <si>
    <t>A0002011280</t>
  </si>
  <si>
    <t>5024911</t>
  </si>
  <si>
    <t>A0239976548</t>
  </si>
  <si>
    <t>5027603</t>
  </si>
  <si>
    <t>5027604</t>
  </si>
  <si>
    <t>5027676</t>
  </si>
  <si>
    <t>5028883</t>
  </si>
  <si>
    <t>5030303</t>
  </si>
  <si>
    <t>5030625</t>
  </si>
  <si>
    <t>5024595</t>
  </si>
  <si>
    <t>TESNILO AL FI 14X20X1,5</t>
  </si>
  <si>
    <t>N000000001069</t>
  </si>
  <si>
    <t>5027908</t>
  </si>
  <si>
    <t>TESNILO CEVI KLIME FI 20MM</t>
  </si>
  <si>
    <t>5027907</t>
  </si>
  <si>
    <t>TESNILO CEVI KLIME FI 25MM</t>
  </si>
  <si>
    <t>5011960</t>
  </si>
  <si>
    <t>TESNILO ČEPA 21X2</t>
  </si>
  <si>
    <t>A0259975748</t>
  </si>
  <si>
    <t>5024759</t>
  </si>
  <si>
    <t>A4600160720</t>
  </si>
  <si>
    <t>5030740</t>
  </si>
  <si>
    <t>A 017 997 26 45</t>
  </si>
  <si>
    <t>5030741</t>
  </si>
  <si>
    <t>A 017 997 25 45</t>
  </si>
  <si>
    <t>5015785</t>
  </si>
  <si>
    <t>TESNILO GUMI HIDR. ČRPALKE FI 26X3</t>
  </si>
  <si>
    <t>A0129973145</t>
  </si>
  <si>
    <t>5015784</t>
  </si>
  <si>
    <t>TESNILO GUMI HIDR. ČRPALKE FI 32,7X3</t>
  </si>
  <si>
    <t>A6285510190</t>
  </si>
  <si>
    <t>5002787</t>
  </si>
  <si>
    <t>TESNILO GUMI HLADILNIKA ZRAKA</t>
  </si>
  <si>
    <t>A6285050180</t>
  </si>
  <si>
    <t>5025897</t>
  </si>
  <si>
    <t>TESNILO GUMI PRIKLJUČKA POSODE ADBLUE</t>
  </si>
  <si>
    <t>A0159972045</t>
  </si>
  <si>
    <t>5015783</t>
  </si>
  <si>
    <t>TESNILO HIDR. ČRPALKE</t>
  </si>
  <si>
    <t>A0002340080</t>
  </si>
  <si>
    <t>5015764</t>
  </si>
  <si>
    <t>TESNILO HLAD.OLJA MOT.OVALNO</t>
  </si>
  <si>
    <t>N917003026003</t>
  </si>
  <si>
    <t>5024910</t>
  </si>
  <si>
    <t>TESNILO INJEKTORJA</t>
  </si>
  <si>
    <t>A0239976448</t>
  </si>
  <si>
    <t>5012938</t>
  </si>
  <si>
    <t>A4570980080</t>
  </si>
  <si>
    <t>5022683</t>
  </si>
  <si>
    <t>A6284920480</t>
  </si>
  <si>
    <t>5012941</t>
  </si>
  <si>
    <t>460 142 00 80</t>
  </si>
  <si>
    <t>5016179</t>
  </si>
  <si>
    <t>457 014 02 22</t>
  </si>
  <si>
    <t>5015890</t>
  </si>
  <si>
    <t>TESNILO KARTONSKO OLJNEGA HLAD.MOTORJA</t>
  </si>
  <si>
    <t>A4421880580</t>
  </si>
  <si>
    <t>5004956</t>
  </si>
  <si>
    <t>TESNILO KLJUČAVNICE</t>
  </si>
  <si>
    <t>000 766 79 95</t>
  </si>
  <si>
    <t>5018050</t>
  </si>
  <si>
    <t>000 545 69 80</t>
  </si>
  <si>
    <t>5015765</t>
  </si>
  <si>
    <t>TESNILO KOVINSKO OLJNEGA HLAD. MOTORJA</t>
  </si>
  <si>
    <t>457 188 02 80</t>
  </si>
  <si>
    <t>5012768</t>
  </si>
  <si>
    <t>TESNILO MED KOMPRESORJEM IN BLOKOM MOT.</t>
  </si>
  <si>
    <t>A4571310180</t>
  </si>
  <si>
    <t>5012939</t>
  </si>
  <si>
    <t>TESNILO O</t>
  </si>
  <si>
    <t>A0169972645</t>
  </si>
  <si>
    <t>5016180</t>
  </si>
  <si>
    <t>A0059970245</t>
  </si>
  <si>
    <t>5016181</t>
  </si>
  <si>
    <t>A0009974848</t>
  </si>
  <si>
    <t>5016183</t>
  </si>
  <si>
    <t>A0119976245</t>
  </si>
  <si>
    <t>5016289</t>
  </si>
  <si>
    <t>TESNILO O 64X3</t>
  </si>
  <si>
    <t>A0259975848</t>
  </si>
  <si>
    <t>5000708</t>
  </si>
  <si>
    <t>TESNILO O TERMOSTATA 60X4</t>
  </si>
  <si>
    <t>A0249972848</t>
  </si>
  <si>
    <t>5016187</t>
  </si>
  <si>
    <t>TESNILO ODDUŠKA</t>
  </si>
  <si>
    <t>000 018 10 80</t>
  </si>
  <si>
    <t>5023991</t>
  </si>
  <si>
    <t>TESNILO OLJNI ČISTILEC BLOK MOTORJA</t>
  </si>
  <si>
    <t>A9061840280</t>
  </si>
  <si>
    <t>TESNILO POKROVA</t>
  </si>
  <si>
    <t>5015825</t>
  </si>
  <si>
    <t>5002772</t>
  </si>
  <si>
    <t>A4570160221</t>
  </si>
  <si>
    <t>5014333</t>
  </si>
  <si>
    <t>A0000160521</t>
  </si>
  <si>
    <t>5030450</t>
  </si>
  <si>
    <t>5025896</t>
  </si>
  <si>
    <t>TESNILO PRIKLJUČKA POSODE ADBLUE</t>
  </si>
  <si>
    <t>A0159979645</t>
  </si>
  <si>
    <t>5015184</t>
  </si>
  <si>
    <t>5019268</t>
  </si>
  <si>
    <t>TESNILO SESALNE CEVI OLJNE ČRPALKE</t>
  </si>
  <si>
    <t>5012940</t>
  </si>
  <si>
    <t>TESNILO SESALNEGA KOLEKTORJA</t>
  </si>
  <si>
    <t>457 141 00 80</t>
  </si>
  <si>
    <t>5018493</t>
  </si>
  <si>
    <t>TESNILO SPODNJE VRAT</t>
  </si>
  <si>
    <t>A6289870198</t>
  </si>
  <si>
    <t>TESNILO ŠOBE</t>
  </si>
  <si>
    <t>5012995</t>
  </si>
  <si>
    <t>A5419970545</t>
  </si>
  <si>
    <t>5012996</t>
  </si>
  <si>
    <t>TESNILO ŠOBE ZGORNJE</t>
  </si>
  <si>
    <t>A5419970645</t>
  </si>
  <si>
    <t>5018429</t>
  </si>
  <si>
    <t>A5411870080</t>
  </si>
  <si>
    <t>5024914</t>
  </si>
  <si>
    <t>TESNILO VODE</t>
  </si>
  <si>
    <t>A4572010280</t>
  </si>
  <si>
    <t>5002516</t>
  </si>
  <si>
    <t>TESNILO VODNE ČRPALKA VELIKO</t>
  </si>
  <si>
    <t>A4572010080</t>
  </si>
  <si>
    <t>5020146</t>
  </si>
  <si>
    <t>TIPALO</t>
  </si>
  <si>
    <t>A0071531128</t>
  </si>
  <si>
    <t>5019470</t>
  </si>
  <si>
    <t>TIPALO  NOX SENZOR</t>
  </si>
  <si>
    <t>A0091533628</t>
  </si>
  <si>
    <t>5007594</t>
  </si>
  <si>
    <t>TIPALO PRITISKA IN TEMPERATURE OLJA</t>
  </si>
  <si>
    <t>009 153 47 28</t>
  </si>
  <si>
    <t>5018160</t>
  </si>
  <si>
    <t>TIPALO PRITISKA TURBINE</t>
  </si>
  <si>
    <t>5030636</t>
  </si>
  <si>
    <t>TIRNICA NALETNA DESNO</t>
  </si>
  <si>
    <t>A 628 984 04 37</t>
  </si>
  <si>
    <t>5007878</t>
  </si>
  <si>
    <t>TRAK POVIJALNI EL INSTALACIJE</t>
  </si>
  <si>
    <t>A0069898485  10</t>
  </si>
  <si>
    <t>5017502</t>
  </si>
  <si>
    <t>TULEC OLJNEGA ČISTILCA</t>
  </si>
  <si>
    <t>A0001802709</t>
  </si>
  <si>
    <t>5016406</t>
  </si>
  <si>
    <t>TULJAVA MAGNETNA</t>
  </si>
  <si>
    <t>A0005461618</t>
  </si>
  <si>
    <t>5028266</t>
  </si>
  <si>
    <t>UPARJALNIK KLIME D</t>
  </si>
  <si>
    <t>5030156</t>
  </si>
  <si>
    <t>UVODNICA GRLA REZER. ADBLUE</t>
  </si>
  <si>
    <t>A 930 471 00 38</t>
  </si>
  <si>
    <t>VAROVALKA</t>
  </si>
  <si>
    <t>5016414</t>
  </si>
  <si>
    <t>VAROVALKA AKU. 100A</t>
  </si>
  <si>
    <t>N000000006618</t>
  </si>
  <si>
    <t>5016416</t>
  </si>
  <si>
    <t>VAROVALKA AKU. 400A</t>
  </si>
  <si>
    <t>5016410</t>
  </si>
  <si>
    <t>VAROVALKA AKU. 80A</t>
  </si>
  <si>
    <t>N000000006617</t>
  </si>
  <si>
    <t>5016951</t>
  </si>
  <si>
    <t>VAROVALKA NOŽASTA 15A AVTOMAT.DOLGA</t>
  </si>
  <si>
    <t>N000000002810</t>
  </si>
  <si>
    <t>5030085</t>
  </si>
  <si>
    <t>VAROVALKA VSKOČNA</t>
  </si>
  <si>
    <t>5015188</t>
  </si>
  <si>
    <t>541 098 05 57</t>
  </si>
  <si>
    <t>5012001</t>
  </si>
  <si>
    <t>VENTIL CEVNI M12X1,5 / M14X1,5</t>
  </si>
  <si>
    <t>A0003272125</t>
  </si>
  <si>
    <t>5025952</t>
  </si>
  <si>
    <t>VENTIL EBS MODUL OSI</t>
  </si>
  <si>
    <t>5002554</t>
  </si>
  <si>
    <t>VENTIL IZPUSTA KONDENZA</t>
  </si>
  <si>
    <t>A0004322107</t>
  </si>
  <si>
    <t>5030768</t>
  </si>
  <si>
    <t>VENTIL KOCKA</t>
  </si>
  <si>
    <t>5006767</t>
  </si>
  <si>
    <t>VENTIL MAGNETNI GRETJA DVOPOTNI</t>
  </si>
  <si>
    <t>004 830 18 84</t>
  </si>
  <si>
    <t>5016201</t>
  </si>
  <si>
    <t>VENTIL MAGNETNI TROPOTNI</t>
  </si>
  <si>
    <t>A0048301684</t>
  </si>
  <si>
    <t>5030080</t>
  </si>
  <si>
    <t>VENTIL NEPOVRATNI</t>
  </si>
  <si>
    <t>5027465</t>
  </si>
  <si>
    <t>VENTIL REGULACIJSKI HIDRO MOTORJA</t>
  </si>
  <si>
    <t>A 001 550 15 55</t>
  </si>
  <si>
    <t>5011900</t>
  </si>
  <si>
    <t>VENTIL VOZNIŠKEGA SEDEŽA</t>
  </si>
  <si>
    <t>A0008004878</t>
  </si>
  <si>
    <t>5016106</t>
  </si>
  <si>
    <t>A3058300084</t>
  </si>
  <si>
    <t>5029924</t>
  </si>
  <si>
    <t>A 541 017 01 71</t>
  </si>
  <si>
    <t>5029973</t>
  </si>
  <si>
    <t>5025555</t>
  </si>
  <si>
    <t>VIJAK  M16X1,5X60</t>
  </si>
  <si>
    <t>5020676</t>
  </si>
  <si>
    <t>VIJAK  M18X150 10.9</t>
  </si>
  <si>
    <t>N000000005727</t>
  </si>
  <si>
    <t>5019102</t>
  </si>
  <si>
    <t>VIJAK BLAZINE IMBUS M12X30 Z LUKNJO</t>
  </si>
  <si>
    <t>A0003210071</t>
  </si>
  <si>
    <t>5030658</t>
  </si>
  <si>
    <t>VIJAK ČRPALKE GORIVA</t>
  </si>
  <si>
    <t>5002495</t>
  </si>
  <si>
    <t>VIJAK GLAVE DIFERENCIAL M14X1,5X40 10.9</t>
  </si>
  <si>
    <t>A9429901304</t>
  </si>
  <si>
    <t>5024750</t>
  </si>
  <si>
    <t>A4579900201</t>
  </si>
  <si>
    <t>5012943</t>
  </si>
  <si>
    <t>VIJAK IZPUŠNEGA KOLEKTORJA</t>
  </si>
  <si>
    <t>A4579902001</t>
  </si>
  <si>
    <t>5013828</t>
  </si>
  <si>
    <t>VIJAK KARDANA M 12X1,25X42 10.9</t>
  </si>
  <si>
    <t>A3609903101</t>
  </si>
  <si>
    <t>5023754</t>
  </si>
  <si>
    <t>VIJAK KARDANA M12X1,25X42</t>
  </si>
  <si>
    <t>A0079901301</t>
  </si>
  <si>
    <t>5012669</t>
  </si>
  <si>
    <t>VIJAK KARDANA M12X1,25X50 MB</t>
  </si>
  <si>
    <t>A0109909601</t>
  </si>
  <si>
    <t>5002729</t>
  </si>
  <si>
    <t>VIJAK KARDANA M12X1,5X110 10.9 S KRAJCEM</t>
  </si>
  <si>
    <t>N910105012005</t>
  </si>
  <si>
    <t>5003955</t>
  </si>
  <si>
    <t>VIJAK KARDANA M12X30X1,5 10.9</t>
  </si>
  <si>
    <t>N308676012013</t>
  </si>
  <si>
    <t>5002735</t>
  </si>
  <si>
    <t>VIJAK KARDANAM12X1,5X40 12.9 S KRAJCEM</t>
  </si>
  <si>
    <t>5012108</t>
  </si>
  <si>
    <t>VIJAK KARTERJA M 8X140</t>
  </si>
  <si>
    <t>N910105008032</t>
  </si>
  <si>
    <t>5018249</t>
  </si>
  <si>
    <t>VIJAK KOLESNI PESTA ZADAJ</t>
  </si>
  <si>
    <t>VIJAK M18X1,5X50</t>
  </si>
  <si>
    <t>5023893</t>
  </si>
  <si>
    <t>5016969</t>
  </si>
  <si>
    <t>VIJAK NAVOJNI M 8</t>
  </si>
  <si>
    <t>5002907</t>
  </si>
  <si>
    <t>VIJAK NOSILCA BLAZINE M18X1.5X45 10.9</t>
  </si>
  <si>
    <t>N308676018001</t>
  </si>
  <si>
    <t>5019248</t>
  </si>
  <si>
    <t>5028919</t>
  </si>
  <si>
    <t>914008 008035</t>
  </si>
  <si>
    <t>5014035</t>
  </si>
  <si>
    <t>VIJAK S KRAJCEM KARTERJA OLJA M 8X35</t>
  </si>
  <si>
    <t>N000000002815</t>
  </si>
  <si>
    <t>5017778</t>
  </si>
  <si>
    <t>VIJAK S KRAJCEM M 18X1,5X60</t>
  </si>
  <si>
    <t>N000000005564</t>
  </si>
  <si>
    <t>5003964</t>
  </si>
  <si>
    <t>VIJAK STABILIZATORJA M12X1,5X40 10.9</t>
  </si>
  <si>
    <t>N308676012010</t>
  </si>
  <si>
    <t>5025631</t>
  </si>
  <si>
    <t>VIJAK STEBELNI M10X25</t>
  </si>
  <si>
    <t>A0019904605</t>
  </si>
  <si>
    <t>5027149</t>
  </si>
  <si>
    <t>VIJAK STEBELNI M10X30</t>
  </si>
  <si>
    <t>A0009906005</t>
  </si>
  <si>
    <t>5002738</t>
  </si>
  <si>
    <t>VIJAK VAROVALNI M 12X1,5X55 12.9</t>
  </si>
  <si>
    <t>N914112012203</t>
  </si>
  <si>
    <t>5022689</t>
  </si>
  <si>
    <t>5030403</t>
  </si>
  <si>
    <t>5028529</t>
  </si>
  <si>
    <t>010 990 22 01</t>
  </si>
  <si>
    <t>5019101</t>
  </si>
  <si>
    <t>VLOŽEK BLAZINE</t>
  </si>
  <si>
    <t>A0003270030</t>
  </si>
  <si>
    <t>5030445</t>
  </si>
  <si>
    <t>VLOŽEK ODZRAČEVALNIKA DIF.</t>
  </si>
  <si>
    <t>5026081</t>
  </si>
  <si>
    <t>VODILA VENTILOV 15,00MM</t>
  </si>
  <si>
    <t>A5410532730</t>
  </si>
  <si>
    <t>5025331</t>
  </si>
  <si>
    <t>VODILO DROGA VRAT ZGORNJE</t>
  </si>
  <si>
    <t>A6287630208</t>
  </si>
  <si>
    <t>5030470</t>
  </si>
  <si>
    <t>VODILO ŠIBPKE</t>
  </si>
  <si>
    <t>5017632</t>
  </si>
  <si>
    <t>VOLANSKO STIKALO RETARDERJA</t>
  </si>
  <si>
    <t>A0035408945</t>
  </si>
  <si>
    <t>5023199</t>
  </si>
  <si>
    <t>VOZIČEK</t>
  </si>
  <si>
    <t>A0008900242</t>
  </si>
  <si>
    <t>5005541</t>
  </si>
  <si>
    <t>VZMET LOPUTE</t>
  </si>
  <si>
    <t>A6288850035</t>
  </si>
  <si>
    <t>5007013</t>
  </si>
  <si>
    <t>VZVODOVJE BRISALCEV</t>
  </si>
  <si>
    <t>A6288200340</t>
  </si>
  <si>
    <t>5030448</t>
  </si>
  <si>
    <t>VŽIGALNA SVEČKA</t>
  </si>
  <si>
    <t>A 004 159 78 03</t>
  </si>
  <si>
    <t>5020707</t>
  </si>
  <si>
    <t>ZADNJA DESNA POZ. LUČ</t>
  </si>
  <si>
    <t>000 820 36 64</t>
  </si>
  <si>
    <t>5015488</t>
  </si>
  <si>
    <t>5005167</t>
  </si>
  <si>
    <t>ZAPAH POKROVA ZASKOČNI</t>
  </si>
  <si>
    <t>A3577500050</t>
  </si>
  <si>
    <t>5004935</t>
  </si>
  <si>
    <t>ZAŠČITA PODMOTORJEM ZADAJ L</t>
  </si>
  <si>
    <t>A6286800109</t>
  </si>
  <si>
    <t>5018322</t>
  </si>
  <si>
    <t>ZAŠČITNA GUMA VRAT SPODNJA</t>
  </si>
  <si>
    <t>A 628 987 00 98</t>
  </si>
  <si>
    <t>5027151</t>
  </si>
  <si>
    <t>ZAŠČITNA PLOČEVINA TURBINE</t>
  </si>
  <si>
    <t>A4570980234</t>
  </si>
  <si>
    <t>5012232</t>
  </si>
  <si>
    <t>ZNAK MERCEDES</t>
  </si>
  <si>
    <t>A3568100118</t>
  </si>
  <si>
    <t>5012233</t>
  </si>
  <si>
    <t>ZNAK MERCEDES MALI</t>
  </si>
  <si>
    <t>A6738100018</t>
  </si>
  <si>
    <t>5028627</t>
  </si>
  <si>
    <t>ZRAČNI PRIKLJUČEK RAVNI M18X1,5 VOSS 232</t>
  </si>
  <si>
    <t>5030590</t>
  </si>
  <si>
    <t>ŽAROMET DESNI</t>
  </si>
  <si>
    <t>ŽAROMET LEVI</t>
  </si>
  <si>
    <t>5007014</t>
  </si>
  <si>
    <t>ŽAROMET LEVI S SMEROKAZOM IN NOSILCEM</t>
  </si>
  <si>
    <t>A6285400323</t>
  </si>
  <si>
    <t>5025815</t>
  </si>
  <si>
    <t>BLOK SILEN STABILIZATORJA</t>
  </si>
  <si>
    <t>13C25-03771-AB</t>
  </si>
  <si>
    <t>5029647</t>
  </si>
  <si>
    <t>16H60-76146-AA</t>
  </si>
  <si>
    <t>5029183</t>
  </si>
  <si>
    <t>CEV IZLOČITVE KONDENZA</t>
  </si>
  <si>
    <t>16H48-08872-AA</t>
  </si>
  <si>
    <t>5026296</t>
  </si>
  <si>
    <t>CEV ZRAKA KOMPRESORJA GIBLJIVA</t>
  </si>
  <si>
    <t>16N02-08875-AA</t>
  </si>
  <si>
    <t>5022777</t>
  </si>
  <si>
    <t>JERMEN 6PK 1670</t>
  </si>
  <si>
    <t>16H35-81105-AA</t>
  </si>
  <si>
    <t>5022778</t>
  </si>
  <si>
    <t>JERMEN 8PK 1285 HIDR. ČRPALKA</t>
  </si>
  <si>
    <t>13F35-81117-AA</t>
  </si>
  <si>
    <t>5021674</t>
  </si>
  <si>
    <t>KLJUČAVNICA PODVOLANSKA POKROV REZERVOAR</t>
  </si>
  <si>
    <t>16H16-36335-AA</t>
  </si>
  <si>
    <t>5023518</t>
  </si>
  <si>
    <t>16L00-35540-AA</t>
  </si>
  <si>
    <t>5024956</t>
  </si>
  <si>
    <t>LUČ GABARITNA BELA</t>
  </si>
  <si>
    <t>16H00-35522-AA</t>
  </si>
  <si>
    <t>5024420</t>
  </si>
  <si>
    <t>LUČ GABARITNA BELO-RDEČA</t>
  </si>
  <si>
    <t>13H30-35522-AA</t>
  </si>
  <si>
    <t>5024955</t>
  </si>
  <si>
    <t>LUČ LED REG. TABLICE</t>
  </si>
  <si>
    <t>16N34-36033-AA</t>
  </si>
  <si>
    <t>5029826</t>
  </si>
  <si>
    <t>MATICA PESTA</t>
  </si>
  <si>
    <t>13H30-05240-AA</t>
  </si>
  <si>
    <t>MEGLENKA PREDNJA</t>
  </si>
  <si>
    <t>5029251</t>
  </si>
  <si>
    <t>MEHANIZEM BRISALCEV</t>
  </si>
  <si>
    <t>16F00-75020-AA</t>
  </si>
  <si>
    <t>5022795</t>
  </si>
  <si>
    <t>NAPENJALEC JERMEN SAMODEJNI KK</t>
  </si>
  <si>
    <t>16N00-17628-AA</t>
  </si>
  <si>
    <t>5029435</t>
  </si>
  <si>
    <t>16C03-57357-BA</t>
  </si>
  <si>
    <t>5029356</t>
  </si>
  <si>
    <t>POKROV DESNEGA OGLEDALA</t>
  </si>
  <si>
    <t>16N00-71572-AA</t>
  </si>
  <si>
    <t>5029396</t>
  </si>
  <si>
    <t>POKROV PVC BRISALCA</t>
  </si>
  <si>
    <t>13C00-75093-AA</t>
  </si>
  <si>
    <t>5028866</t>
  </si>
  <si>
    <t>POKROV VARNOSTNEGA VENTILA VRAT</t>
  </si>
  <si>
    <t>13F15-72850-AA</t>
  </si>
  <si>
    <t>POSODA EKSPANZIJSKA HLADILNE TEKOČINE</t>
  </si>
  <si>
    <t>5029845</t>
  </si>
  <si>
    <t>16M00-56242-AA</t>
  </si>
  <si>
    <t>5029184</t>
  </si>
  <si>
    <t>PRIKLJUČEK CEVI SUŠILCA ZRAKA</t>
  </si>
  <si>
    <t>16H40-09090-AA</t>
  </si>
  <si>
    <t>5023089</t>
  </si>
  <si>
    <t>16F00-06124-AA</t>
  </si>
  <si>
    <t>5029483</t>
  </si>
  <si>
    <t>REZERVOAR GORIVA</t>
  </si>
  <si>
    <t>16H30-33014-AA</t>
  </si>
  <si>
    <t>ROČAJ NASLONA VOZ. SEDEŽA</t>
  </si>
  <si>
    <t>5029456</t>
  </si>
  <si>
    <t>13E60-68663-AA</t>
  </si>
  <si>
    <t>5023088</t>
  </si>
  <si>
    <t>16F00-06122-AA</t>
  </si>
  <si>
    <t>5023856</t>
  </si>
  <si>
    <t>SENZOR ABS ZADNJI LEVI/DESNI</t>
  </si>
  <si>
    <t>12E00-08807-AA</t>
  </si>
  <si>
    <t>5028574</t>
  </si>
  <si>
    <t>SENZOR TEMPERATURE MOTORJA</t>
  </si>
  <si>
    <t>13C25-16581-AA</t>
  </si>
  <si>
    <t>SILEN BLOK ROKE SPRED. ZGORAJ</t>
  </si>
  <si>
    <t>5029482</t>
  </si>
  <si>
    <t>TESNILO PLOVCA GORIVA</t>
  </si>
  <si>
    <t>13C01-33058-AA</t>
  </si>
  <si>
    <t>5022089</t>
  </si>
  <si>
    <t>VENTIL GRETJA 3-POTNI VOZNIKA</t>
  </si>
  <si>
    <t>16H40-76502-AA</t>
  </si>
  <si>
    <t>5027563</t>
  </si>
  <si>
    <t>VETROBRANSKO STEKLO</t>
  </si>
  <si>
    <t>16H40-67040-AB</t>
  </si>
  <si>
    <t>5025303</t>
  </si>
  <si>
    <t>ŽAROMET KRATKI LEČA</t>
  </si>
  <si>
    <t>16M00-35510-AA</t>
  </si>
  <si>
    <t>5021463</t>
  </si>
  <si>
    <t>P220.7130.20.0-00</t>
  </si>
  <si>
    <t>P210.2110.12.0-00</t>
  </si>
  <si>
    <t>5027940</t>
  </si>
  <si>
    <t>NOSILEC KONČNIKA DESNI</t>
  </si>
  <si>
    <t>P210.6120.04.0-00</t>
  </si>
  <si>
    <t>5027939</t>
  </si>
  <si>
    <t>NOSILEC KONČNIKA LEVI</t>
  </si>
  <si>
    <t>P210.6120.03.0-00</t>
  </si>
  <si>
    <t>5027887</t>
  </si>
  <si>
    <t>POKROVEC TRETJE ZAVORNE LUČI</t>
  </si>
  <si>
    <t>P213.7119.08.0-01</t>
  </si>
  <si>
    <t>5030551</t>
  </si>
  <si>
    <t>SST-40002</t>
  </si>
  <si>
    <t>ČEP</t>
  </si>
  <si>
    <t>ČISTILEC ADBLUE</t>
  </si>
  <si>
    <t>ČISTILEC ODDUŠKA MOTORJA</t>
  </si>
  <si>
    <t>ČISTILEC OLJA</t>
  </si>
  <si>
    <t>ČRPALKA VOLANA</t>
  </si>
  <si>
    <t>EKSPANZIJSKA POSODA</t>
  </si>
  <si>
    <t>INŠTALACIJA INJEKTORJEV</t>
  </si>
  <si>
    <t>MANOMETER PLINA</t>
  </si>
  <si>
    <t>NOSILEC MEGLENKE</t>
  </si>
  <si>
    <t>TIPKA STOP</t>
  </si>
  <si>
    <t>TULJAVA VŽIGALNA</t>
  </si>
  <si>
    <t>ZATIČ</t>
  </si>
  <si>
    <t>OHIŠJE OLJNEGA ČISTILCA</t>
  </si>
  <si>
    <t>SORNIK LEŽAJA</t>
  </si>
  <si>
    <t>VZMET TLAČNA</t>
  </si>
  <si>
    <t>5017355</t>
  </si>
  <si>
    <t>VENTIL MAGNETNI ZA DOZIRANJE ADBLUE</t>
  </si>
  <si>
    <t>SVETILKA LED REGISTRSKE TABLICE</t>
  </si>
  <si>
    <t>OGLEDALO VZVRATNO ZUNAN D KPL EL POMIK</t>
  </si>
  <si>
    <t>OGLEDALO ZUNANJE D KPL</t>
  </si>
  <si>
    <t>VENTIL VODE GRETJE 28</t>
  </si>
  <si>
    <t>36.77962.6009</t>
  </si>
  <si>
    <t>36.77962.6008</t>
  </si>
  <si>
    <t>KOLO NAPENJALCA JERMENA</t>
  </si>
  <si>
    <t>5002520</t>
  </si>
  <si>
    <t>NAPENJALEC JERMEN SAMONAPE.</t>
  </si>
  <si>
    <t>5002515</t>
  </si>
  <si>
    <t>457 200 22 70</t>
  </si>
  <si>
    <t>5027888</t>
  </si>
  <si>
    <t>TESNILO DOZIRNE ENOTE REZERV.GORIVA</t>
  </si>
  <si>
    <t>16F10-33058-AA</t>
  </si>
  <si>
    <t>MATICA M6</t>
  </si>
  <si>
    <t>PROFIL</t>
  </si>
  <si>
    <t>VENTIL GORIVA</t>
  </si>
  <si>
    <t>5033277</t>
  </si>
  <si>
    <t>ADAPTER DUŠILCA ZVOKA</t>
  </si>
  <si>
    <t>5032400</t>
  </si>
  <si>
    <t>ADAPTER KLJUČAVNICE</t>
  </si>
  <si>
    <t>5033717</t>
  </si>
  <si>
    <t>AKTUATOR AGR MODULA</t>
  </si>
  <si>
    <t>5033716</t>
  </si>
  <si>
    <t>5033793</t>
  </si>
  <si>
    <t>AKTUATOR ZA RECIRKULACIJO IZP.PLINOV</t>
  </si>
  <si>
    <t>5031819</t>
  </si>
  <si>
    <t>ALTERNATOR 150A OBNOVLJEN</t>
  </si>
  <si>
    <t>5031945</t>
  </si>
  <si>
    <t>BATNI OBROČKI</t>
  </si>
  <si>
    <t>5033631</t>
  </si>
  <si>
    <t>BAT-SET</t>
  </si>
  <si>
    <t>5033346</t>
  </si>
  <si>
    <t>BLAŽILEC</t>
  </si>
  <si>
    <t>5012947</t>
  </si>
  <si>
    <t>BOK ZAD. DESNI ZG. DEL</t>
  </si>
  <si>
    <t>5031933</t>
  </si>
  <si>
    <t>5031023</t>
  </si>
  <si>
    <t>CEV DALJŠA ADBLUE</t>
  </si>
  <si>
    <t>5021808</t>
  </si>
  <si>
    <t>CEV DOVODNA OLJA K ČRPALKI</t>
  </si>
  <si>
    <t>5031935</t>
  </si>
  <si>
    <t>5021997</t>
  </si>
  <si>
    <t>CEV GORIVA 22X3,5</t>
  </si>
  <si>
    <t>5026416</t>
  </si>
  <si>
    <t>CEV GORIVA NA MOTORJU 4/1</t>
  </si>
  <si>
    <t>5024440</t>
  </si>
  <si>
    <t>5031934</t>
  </si>
  <si>
    <t>CEV GORIVA V ČRPALKO</t>
  </si>
  <si>
    <t>5031318</t>
  </si>
  <si>
    <t>CEV HIDRO DOLGA</t>
  </si>
  <si>
    <t>5031851</t>
  </si>
  <si>
    <t>CEV HLADILNIKA ZRAKA</t>
  </si>
  <si>
    <t>5033101</t>
  </si>
  <si>
    <t>5031600</t>
  </si>
  <si>
    <t>5031988</t>
  </si>
  <si>
    <t>CEV KLIME</t>
  </si>
  <si>
    <t>5031977</t>
  </si>
  <si>
    <t>5031969</t>
  </si>
  <si>
    <t>CEV KLIME PRVA ENOTA</t>
  </si>
  <si>
    <t>5031923</t>
  </si>
  <si>
    <t>CEV KLIME Z VENTILOM</t>
  </si>
  <si>
    <t>5032677</t>
  </si>
  <si>
    <t>CEV KOLENO ODDUŠKA</t>
  </si>
  <si>
    <t>5033781</t>
  </si>
  <si>
    <t>CEV KOMPRESORJA KRATKA</t>
  </si>
  <si>
    <t>5031274</t>
  </si>
  <si>
    <t>CEV ODTOČNA HT</t>
  </si>
  <si>
    <t>5033401</t>
  </si>
  <si>
    <t>CEV OLJNA TURBINE POVRATNI VOD</t>
  </si>
  <si>
    <t>5020338</t>
  </si>
  <si>
    <t>CEV POVRATNEGA OLJA</t>
  </si>
  <si>
    <t>5026639</t>
  </si>
  <si>
    <t>CEV PRESOSTATA VISOKEGA PRITISKA</t>
  </si>
  <si>
    <t>5032256</t>
  </si>
  <si>
    <t>CEV PRI ČRPALKI SESALNA</t>
  </si>
  <si>
    <t>5030713</t>
  </si>
  <si>
    <t>5013852</t>
  </si>
  <si>
    <t>CEV VISOKOTLAČNA</t>
  </si>
  <si>
    <t>5033795</t>
  </si>
  <si>
    <t>CEV VMESNA</t>
  </si>
  <si>
    <t>5033435</t>
  </si>
  <si>
    <t>5033039</t>
  </si>
  <si>
    <t>5026766</t>
  </si>
  <si>
    <t>5033384</t>
  </si>
  <si>
    <t>CEV VODE 60/63,5</t>
  </si>
  <si>
    <t>5033383</t>
  </si>
  <si>
    <t>5026494</t>
  </si>
  <si>
    <t>CEV VODE GRETJA</t>
  </si>
  <si>
    <t>5033353</t>
  </si>
  <si>
    <t>CEV ZA DOLIVANJE OLJA</t>
  </si>
  <si>
    <t>5031937</t>
  </si>
  <si>
    <t>CEV ZA PUMPO</t>
  </si>
  <si>
    <t>5031022</t>
  </si>
  <si>
    <t>CEVI ADBLUE</t>
  </si>
  <si>
    <t>5032550</t>
  </si>
  <si>
    <t>CEVKA ZA OLJE</t>
  </si>
  <si>
    <t>5015523</t>
  </si>
  <si>
    <t>CILINDER KLJUČAVNICE</t>
  </si>
  <si>
    <t>5032520</t>
  </si>
  <si>
    <t>5032435</t>
  </si>
  <si>
    <t>5031307</t>
  </si>
  <si>
    <t>5033184</t>
  </si>
  <si>
    <t>ČEP M20X1,5</t>
  </si>
  <si>
    <t>5032165</t>
  </si>
  <si>
    <t>ČEP PLOMBIRNI</t>
  </si>
  <si>
    <t>5005067</t>
  </si>
  <si>
    <t>ČEP POKRIVNI PVC VIJAKA ODBIJAČA</t>
  </si>
  <si>
    <t>5033538</t>
  </si>
  <si>
    <t>ČEP POKRIVNI ZA ARMATURO</t>
  </si>
  <si>
    <t>ČEP REZ.OLJA HIDROPOGON/MOTOR</t>
  </si>
  <si>
    <t>5032438</t>
  </si>
  <si>
    <t>5032948</t>
  </si>
  <si>
    <t>5031398</t>
  </si>
  <si>
    <t>5030455</t>
  </si>
  <si>
    <t>ČISTILEC KLIME NA STREHI</t>
  </si>
  <si>
    <t>5031715</t>
  </si>
  <si>
    <t>ČISTILEC KLIME STREŠNA ENOTA</t>
  </si>
  <si>
    <t>5002777</t>
  </si>
  <si>
    <t>5027119</t>
  </si>
  <si>
    <t>ČISTILEC OLJA ZF MENJALNIKA</t>
  </si>
  <si>
    <t>5032779</t>
  </si>
  <si>
    <t>ČISTILEC SUŠILCA ZRAKA KLIMA SISTEMA</t>
  </si>
  <si>
    <t>5032052</t>
  </si>
  <si>
    <t>5033630</t>
  </si>
  <si>
    <t>ČRPALKA GORIVA</t>
  </si>
  <si>
    <t>5033501</t>
  </si>
  <si>
    <t>5033647</t>
  </si>
  <si>
    <t>5019121</t>
  </si>
  <si>
    <t>ČRPALKA OBTOČNA</t>
  </si>
  <si>
    <t>5033220</t>
  </si>
  <si>
    <t>ČRPALKA OLJA</t>
  </si>
  <si>
    <t>5031966</t>
  </si>
  <si>
    <t>ČRPALKA ROČNA GORIVA NA ČISTILCU</t>
  </si>
  <si>
    <t>5032787</t>
  </si>
  <si>
    <t>5021834</t>
  </si>
  <si>
    <t>5031964</t>
  </si>
  <si>
    <t>ČRPALKA WEBASTA</t>
  </si>
  <si>
    <t>5033267</t>
  </si>
  <si>
    <t>5032164</t>
  </si>
  <si>
    <t>5006221</t>
  </si>
  <si>
    <t>5033192</t>
  </si>
  <si>
    <t>DISPLEJ NA ARMATURI VOZNIKA</t>
  </si>
  <si>
    <t>5031963</t>
  </si>
  <si>
    <t>DISTANČNA GUMA</t>
  </si>
  <si>
    <t>5033465</t>
  </si>
  <si>
    <t>DISTANČNIK ŠOBE</t>
  </si>
  <si>
    <t>5032376</t>
  </si>
  <si>
    <t>DOVOD TEKOČINE PRANJA STEKLA</t>
  </si>
  <si>
    <t>5016224</t>
  </si>
  <si>
    <t>DOZA RAZDELILNA</t>
  </si>
  <si>
    <t>5033308</t>
  </si>
  <si>
    <t>DRSNIK-DRŽALO ZAVESE</t>
  </si>
  <si>
    <t>5032632</t>
  </si>
  <si>
    <t>5032629</t>
  </si>
  <si>
    <t>5032058</t>
  </si>
  <si>
    <t>5031425</t>
  </si>
  <si>
    <t>5031309</t>
  </si>
  <si>
    <t>5032299</t>
  </si>
  <si>
    <t>DRŽALO VARNOSTNEGA STIKALA</t>
  </si>
  <si>
    <t>5015926</t>
  </si>
  <si>
    <t>DRŽALO ZA SPREDNJI SENČNIK</t>
  </si>
  <si>
    <t>5026173</t>
  </si>
  <si>
    <t>DRŽALO ZAPAHA DESNEGA ŽAROMETA</t>
  </si>
  <si>
    <t>5032602</t>
  </si>
  <si>
    <t>DRŽALO ZAPAHA DESNI</t>
  </si>
  <si>
    <t>5026172</t>
  </si>
  <si>
    <t>DRŽALO ZAPAHA LEVEGA ŽAROMETA</t>
  </si>
  <si>
    <t>5033276</t>
  </si>
  <si>
    <t>DUŠILEC ZVOKA</t>
  </si>
  <si>
    <t>5031137</t>
  </si>
  <si>
    <t>EL.NAPELJAVA ZAGANJAČA</t>
  </si>
  <si>
    <t>5032500</t>
  </si>
  <si>
    <t>5032559</t>
  </si>
  <si>
    <t>ELEKTROMOTOR WEBASTA</t>
  </si>
  <si>
    <t>5018350</t>
  </si>
  <si>
    <t>ELEKTRONIKA NA MOTORJU KLIME ZA 2 MOTOR</t>
  </si>
  <si>
    <t>5032418</t>
  </si>
  <si>
    <t>5007272</t>
  </si>
  <si>
    <t>ELEMENT ZA TERMOMETER</t>
  </si>
  <si>
    <t>5031709</t>
  </si>
  <si>
    <t>FILTER GORIVA WEBASTA</t>
  </si>
  <si>
    <t>5032763</t>
  </si>
  <si>
    <t>FILTER KLIME ANTIBAKTERIJSKI</t>
  </si>
  <si>
    <t>5032949</t>
  </si>
  <si>
    <t>FILTER TRDIH DELCEV DPF OBNOVLJEN</t>
  </si>
  <si>
    <t>5018986</t>
  </si>
  <si>
    <t>FOLIJA RUMENO/RDEČE KONTROLK ARMATURE</t>
  </si>
  <si>
    <t>5033508</t>
  </si>
  <si>
    <t>FUNKCIJSKA TIPKA NA VOLANU (OK)</t>
  </si>
  <si>
    <t>5033646</t>
  </si>
  <si>
    <t>GRELEC POD VOZNIKOM</t>
  </si>
  <si>
    <t>5031705</t>
  </si>
  <si>
    <t>GRT FILTER + PREDFILTER GORIVA</t>
  </si>
  <si>
    <t>5033152</t>
  </si>
  <si>
    <t>GRT.OBJEMKA S TESNILI  IZPUŠNE CEVI</t>
  </si>
  <si>
    <t>5003724</t>
  </si>
  <si>
    <t>GUMA TESNILNA KRILA DRUGIH VRAT</t>
  </si>
  <si>
    <t>5016498</t>
  </si>
  <si>
    <t>GUMA TESNILNA POKROVA HLADILNIKA</t>
  </si>
  <si>
    <t>5031940</t>
  </si>
  <si>
    <t>HLADILNA ŠOBA</t>
  </si>
  <si>
    <t>5032548</t>
  </si>
  <si>
    <t>HLADILNA ŠOBA ODMIČNE</t>
  </si>
  <si>
    <t>5033080</t>
  </si>
  <si>
    <t>HLADILNIK HIDRO SISTEMA</t>
  </si>
  <si>
    <t>5024713</t>
  </si>
  <si>
    <t>HLADILNIK VODE</t>
  </si>
  <si>
    <t>5031384</t>
  </si>
  <si>
    <t>INŠTALACIJA ATR II</t>
  </si>
  <si>
    <t>5031385</t>
  </si>
  <si>
    <t>INŠTALACIJA ATR III</t>
  </si>
  <si>
    <t>5033626</t>
  </si>
  <si>
    <t>5031961</t>
  </si>
  <si>
    <t>INŠTALACIJA MOTOR.LINIJ.</t>
  </si>
  <si>
    <t>5032151</t>
  </si>
  <si>
    <t>INŠTALACIJA MOTORJA</t>
  </si>
  <si>
    <t>5031960</t>
  </si>
  <si>
    <t>INŠTALACIJA PROPO.VENTIL</t>
  </si>
  <si>
    <t>5031959</t>
  </si>
  <si>
    <t>INŠTALALCIJA NADZORA IZP.</t>
  </si>
  <si>
    <t>5033633</t>
  </si>
  <si>
    <t>IZLOČEVALEC-SEPARATOR OLJA</t>
  </si>
  <si>
    <t>IZOLACIJA 1000X1000X40 MEL PENA+SAMOLEP.</t>
  </si>
  <si>
    <t>5031069</t>
  </si>
  <si>
    <t>IZOLACIJA 1060X1000X50 PUR PENA+SAMOLEP.</t>
  </si>
  <si>
    <t>5031050</t>
  </si>
  <si>
    <t>IZOLACIJA 1500X1000X10 MEL PENA+SAMOLEP.</t>
  </si>
  <si>
    <t>5031070</t>
  </si>
  <si>
    <t>IZOLACIJA 1500X1000X20</t>
  </si>
  <si>
    <t>5031051</t>
  </si>
  <si>
    <t>IZOLACIJA 1500X1000X20 KERAMIČ. FILC+ALU</t>
  </si>
  <si>
    <t>5031052</t>
  </si>
  <si>
    <t>IZOLACIJA 1500X1000X20 MEL PENA+SAMOLEP.</t>
  </si>
  <si>
    <t>5031068</t>
  </si>
  <si>
    <t>IZOLACIJA 1500X1000X25</t>
  </si>
  <si>
    <t>IZOLACIJA 1500X1000X30 MEL PENA+KARBON</t>
  </si>
  <si>
    <t>5031054</t>
  </si>
  <si>
    <t>IZOLACIJA 1500X1000X30 MEL PENA+SAMOLEP.</t>
  </si>
  <si>
    <t>5031053</t>
  </si>
  <si>
    <t>IZOLACIJA 1500X1000X30 PUR PENA+SAMOLEP.</t>
  </si>
  <si>
    <t>5031067</t>
  </si>
  <si>
    <t>IZOLACIJA 1500X1000X40 MEL PENA+KARBON</t>
  </si>
  <si>
    <t>5031066</t>
  </si>
  <si>
    <t>IZOLACIJA 1500X1000X40 MEL PENA+SAMOLEP.</t>
  </si>
  <si>
    <t>5031055</t>
  </si>
  <si>
    <t>IZOLACIJA 30 KERAMIČ. FILC+ALU</t>
  </si>
  <si>
    <t>5031922</t>
  </si>
  <si>
    <t>IZOLACIJA CEVI KLIME</t>
  </si>
  <si>
    <t>5031921</t>
  </si>
  <si>
    <t>5031088</t>
  </si>
  <si>
    <t>IZOLACIJA MOTORJA</t>
  </si>
  <si>
    <t>5033624</t>
  </si>
  <si>
    <t>IZPUŠNA KRIVINA</t>
  </si>
  <si>
    <t>5032315</t>
  </si>
  <si>
    <t>IZPUŠNI SEDEŽ</t>
  </si>
  <si>
    <t>5032329</t>
  </si>
  <si>
    <t>IZPUŠNI VENTIL</t>
  </si>
  <si>
    <t>5031693</t>
  </si>
  <si>
    <t>JERMEN KK 10PK 2164</t>
  </si>
  <si>
    <t>5031696</t>
  </si>
  <si>
    <t>JERMEN KLINASTI HIDROPOGONA</t>
  </si>
  <si>
    <t>JERMEN PLOŠČATI 8PK1552 ZA KK/ATR</t>
  </si>
  <si>
    <t>JERMEN PLOŠČATI 9PK2125</t>
  </si>
  <si>
    <t>5031692</t>
  </si>
  <si>
    <t>JERMEN REBRASTI 4PK 997</t>
  </si>
  <si>
    <t>5031691</t>
  </si>
  <si>
    <t>JERMEN REBRASTI ATR</t>
  </si>
  <si>
    <t>5031686</t>
  </si>
  <si>
    <t>JERMEN REBRASTI GLAVNI</t>
  </si>
  <si>
    <t>JERMEN VODNE ČRPALKE 8PK1955</t>
  </si>
  <si>
    <t>5031102</t>
  </si>
  <si>
    <t>JERMENICA ATR 180 A</t>
  </si>
  <si>
    <t>5016722</t>
  </si>
  <si>
    <t>JEZIČEK KLJUČAVNICE</t>
  </si>
  <si>
    <t>5032011</t>
  </si>
  <si>
    <t>KABEL KONČNIK</t>
  </si>
  <si>
    <t>5031357</t>
  </si>
  <si>
    <t>KAMERA VZRATNE VOŽNJE</t>
  </si>
  <si>
    <t>5033131</t>
  </si>
  <si>
    <t>KATALIZATOR MODUL</t>
  </si>
  <si>
    <t>5026877</t>
  </si>
  <si>
    <t>KEDER V MEHU ZGLOBA</t>
  </si>
  <si>
    <t>5015524</t>
  </si>
  <si>
    <t>KLJUČ CILINDER KLJUČAVNICE</t>
  </si>
  <si>
    <t>5032401</t>
  </si>
  <si>
    <t>KLJUČAVNICA FIRKANT</t>
  </si>
  <si>
    <t>5015379</t>
  </si>
  <si>
    <t>KOLENO GUMI VODE FI60/90ST</t>
  </si>
  <si>
    <t>5020669</t>
  </si>
  <si>
    <t>KOLENO ODTOČNO KLIME</t>
  </si>
  <si>
    <t>5022053</t>
  </si>
  <si>
    <t>5031694</t>
  </si>
  <si>
    <t>KOLO SAMODEJNEGA NAPENJALCA</t>
  </si>
  <si>
    <t>5031689</t>
  </si>
  <si>
    <t>5031688</t>
  </si>
  <si>
    <t>KOLO VODILA JERMENA</t>
  </si>
  <si>
    <t>5032301</t>
  </si>
  <si>
    <t>KOMBIMATICA M4</t>
  </si>
  <si>
    <t>5032326</t>
  </si>
  <si>
    <t>KOMORA ŠOBE</t>
  </si>
  <si>
    <t>5031496</t>
  </si>
  <si>
    <t>5032934</t>
  </si>
  <si>
    <t>KONČNIK VRAT</t>
  </si>
  <si>
    <t>5033368</t>
  </si>
  <si>
    <t>KONEKTOR 6-PIN</t>
  </si>
  <si>
    <t>5032012</t>
  </si>
  <si>
    <t>KONEKTOR MOŠKI</t>
  </si>
  <si>
    <t>5032010</t>
  </si>
  <si>
    <t>KONEKTOR ŽENSKI</t>
  </si>
  <si>
    <t>5031314</t>
  </si>
  <si>
    <t>KONTAKT</t>
  </si>
  <si>
    <t>5025515</t>
  </si>
  <si>
    <t>LEČA RUMENA INVALIDSKI VOZIČEK</t>
  </si>
  <si>
    <t>5018989</t>
  </si>
  <si>
    <t>LEČA ZAVORE RDEČA KONTROLKE</t>
  </si>
  <si>
    <t>LEPILO SILIKONSKO VŽIGALNIH TULJAV 90ML</t>
  </si>
  <si>
    <t>5005059</t>
  </si>
  <si>
    <t>LETEV OKRASNA NAD STEKLOM LEVA</t>
  </si>
  <si>
    <t>5032724</t>
  </si>
  <si>
    <t>5031021</t>
  </si>
  <si>
    <t>5033415</t>
  </si>
  <si>
    <t>5007929</t>
  </si>
  <si>
    <t>LEŽAJ KONUSNO VALJČNI</t>
  </si>
  <si>
    <t>5031152</t>
  </si>
  <si>
    <t>LEŽAJ KRILA 1. VRAT SPODNJI</t>
  </si>
  <si>
    <t>5031149</t>
  </si>
  <si>
    <t>LEŽAJ KRILA 1. VRAT ZGORNJI</t>
  </si>
  <si>
    <t>5031944</t>
  </si>
  <si>
    <t>5031939</t>
  </si>
  <si>
    <t>5031938</t>
  </si>
  <si>
    <t>5031947</t>
  </si>
  <si>
    <t>LEŽAJ OJNIČNI</t>
  </si>
  <si>
    <t>5031306</t>
  </si>
  <si>
    <t>LEŽAJ POKROVA ZADNJEGA ODBIJAČA</t>
  </si>
  <si>
    <t>5032935</t>
  </si>
  <si>
    <t>LEŽAJ VRAT</t>
  </si>
  <si>
    <t>5032731</t>
  </si>
  <si>
    <t>LEŽAJ Z OHIŠJEM ZGLOBA</t>
  </si>
  <si>
    <t>5008635</t>
  </si>
  <si>
    <t>LOVILEC OLJA ODZRAČEVALNIK</t>
  </si>
  <si>
    <t>5020906</t>
  </si>
  <si>
    <t>LUČ GABARITNA SPREDNJA</t>
  </si>
  <si>
    <t>5006637</t>
  </si>
  <si>
    <t>LUČ SMEROKAZ PRVI D</t>
  </si>
  <si>
    <t>5006635</t>
  </si>
  <si>
    <t>LUČ SMEROKAZ PRVI L</t>
  </si>
  <si>
    <t>5006628</t>
  </si>
  <si>
    <t>5032806</t>
  </si>
  <si>
    <t>5005550</t>
  </si>
  <si>
    <t>5031078</t>
  </si>
  <si>
    <t>MAST SILIKONSKA 100G ZA FILTER CNG</t>
  </si>
  <si>
    <t>MAST ZA VŽIGALNE TULJAVE 10G</t>
  </si>
  <si>
    <t>5033441</t>
  </si>
  <si>
    <t>5032630</t>
  </si>
  <si>
    <t>5033143</t>
  </si>
  <si>
    <t>MATICA DROGA VOLANA</t>
  </si>
  <si>
    <t>5016281</t>
  </si>
  <si>
    <t>MATICA KRONSKA PRIROB.DIFERENCIALA</t>
  </si>
  <si>
    <t>MATICA M22X1,5 NIZKA</t>
  </si>
  <si>
    <t>5031418</t>
  </si>
  <si>
    <t>MATICA NA NOSILCU</t>
  </si>
  <si>
    <t>5032123</t>
  </si>
  <si>
    <t>MATICA NOSILCA BLAZINE</t>
  </si>
  <si>
    <t>5031231</t>
  </si>
  <si>
    <t>MATICA PVC</t>
  </si>
  <si>
    <t>MATICA PVC S PODLOŽKO</t>
  </si>
  <si>
    <t>5002748</t>
  </si>
  <si>
    <t>MATICA VAROVALNA M20X1,5</t>
  </si>
  <si>
    <t>MERILNA PALICA MOT. OLJA 540mm</t>
  </si>
  <si>
    <t>5033460</t>
  </si>
  <si>
    <t>MODUL</t>
  </si>
  <si>
    <t>5031571</t>
  </si>
  <si>
    <t>MODUL SLAVE ZA 4 STIKALA</t>
  </si>
  <si>
    <t>5032576</t>
  </si>
  <si>
    <t>NALEPKA VETROB. STEKLO ODDAJNIK TCO</t>
  </si>
  <si>
    <t>5033628</t>
  </si>
  <si>
    <t>NAPELJAVA ZA GORIVO</t>
  </si>
  <si>
    <t>5028846</t>
  </si>
  <si>
    <t>5031690</t>
  </si>
  <si>
    <t>NAPENJALEC SAMOD. JERMENA</t>
  </si>
  <si>
    <t>5031695</t>
  </si>
  <si>
    <t>NAPENJALEC SAMODEJNI</t>
  </si>
  <si>
    <t>5032603</t>
  </si>
  <si>
    <t>NAPIS CITARO</t>
  </si>
  <si>
    <t>5031310</t>
  </si>
  <si>
    <t>NASAD</t>
  </si>
  <si>
    <t>5032439</t>
  </si>
  <si>
    <t>NAVOJNI PRIKLJUČEK</t>
  </si>
  <si>
    <t>5032040</t>
  </si>
  <si>
    <t>5031090</t>
  </si>
  <si>
    <t>5031089</t>
  </si>
  <si>
    <t>5004940</t>
  </si>
  <si>
    <t>5031417</t>
  </si>
  <si>
    <t>NOSILEC BLAZINE ZGORNJI</t>
  </si>
  <si>
    <t>5031155</t>
  </si>
  <si>
    <t>NOSILEC DROGA</t>
  </si>
  <si>
    <t>5031154</t>
  </si>
  <si>
    <t>NOSILEC GUMI EDC ELEKTRONIKE</t>
  </si>
  <si>
    <t>5018095</t>
  </si>
  <si>
    <t>NOSILEC GUMI IZP. CEVI</t>
  </si>
  <si>
    <t>5033100</t>
  </si>
  <si>
    <t>5033099</t>
  </si>
  <si>
    <t>5031355</t>
  </si>
  <si>
    <t>5021467</t>
  </si>
  <si>
    <t>5032039</t>
  </si>
  <si>
    <t>NOSILEC KARDANA</t>
  </si>
  <si>
    <t>5026176</t>
  </si>
  <si>
    <t>5032846</t>
  </si>
  <si>
    <t>5022262</t>
  </si>
  <si>
    <t>NOSILEC MOTORJA GUMI DESNI</t>
  </si>
  <si>
    <t>5022263</t>
  </si>
  <si>
    <t>NOSILEC MOTORJA GUMI ZADNJI</t>
  </si>
  <si>
    <t>5026377</t>
  </si>
  <si>
    <t>NOSILEC PRIKLJUČKA</t>
  </si>
  <si>
    <t>5031320</t>
  </si>
  <si>
    <t>NOSILEC SPODNJI 1. KRILA VRAT</t>
  </si>
  <si>
    <t>5016582</t>
  </si>
  <si>
    <t>NOSILEC SPODNJI DESNI ZA 3. OSJO</t>
  </si>
  <si>
    <t>5031221</t>
  </si>
  <si>
    <t>NOSILEC SPODNJI LEVI</t>
  </si>
  <si>
    <t>5031220</t>
  </si>
  <si>
    <t>NOSILEC SPODNJI LEVI ZADNJI</t>
  </si>
  <si>
    <t>5031953</t>
  </si>
  <si>
    <t>NOSILEC VEZICE</t>
  </si>
  <si>
    <t>5031802</t>
  </si>
  <si>
    <t>NOSILEC VISKO VENTILATORJA</t>
  </si>
  <si>
    <t>5033473</t>
  </si>
  <si>
    <t>NOSILEC VOD.ČRP.WEBAST.</t>
  </si>
  <si>
    <t>5031319</t>
  </si>
  <si>
    <t>NOSILEC ZGORNJI 1. KRILA VRAT</t>
  </si>
  <si>
    <t>5032613</t>
  </si>
  <si>
    <t>NOTRANJA OBLOGA</t>
  </si>
  <si>
    <t>5032615</t>
  </si>
  <si>
    <t>NOTRANJA ZAŠČITNA LETEV</t>
  </si>
  <si>
    <t>5032614</t>
  </si>
  <si>
    <t>5032327</t>
  </si>
  <si>
    <t>O RING KOMORE ŠOBE</t>
  </si>
  <si>
    <t>5033132</t>
  </si>
  <si>
    <t>5031958</t>
  </si>
  <si>
    <t>5031957</t>
  </si>
  <si>
    <t>5031875</t>
  </si>
  <si>
    <t>5031275</t>
  </si>
  <si>
    <t>OBJEMKA 10/15</t>
  </si>
  <si>
    <t>5033217</t>
  </si>
  <si>
    <t>OBJEMKA 12-22 VODA ŠIBKE</t>
  </si>
  <si>
    <t>5033151</t>
  </si>
  <si>
    <t>5032938</t>
  </si>
  <si>
    <t>OBJEMKA OZKA DPF ČISTILCA</t>
  </si>
  <si>
    <t>5032939</t>
  </si>
  <si>
    <t>OBJEMKA ŠIROKA DPF ČISTILCA</t>
  </si>
  <si>
    <t>OBJEMKA TURBINA</t>
  </si>
  <si>
    <t>5031119</t>
  </si>
  <si>
    <t>OBLOGA NOTRANJA 1. VRAT</t>
  </si>
  <si>
    <t>5031138</t>
  </si>
  <si>
    <t>OBLOGA NOTRANJA 2. VRAT</t>
  </si>
  <si>
    <t>5031684</t>
  </si>
  <si>
    <t>OBLOGA NOTRANJIH 2.VRAT</t>
  </si>
  <si>
    <t>5033527</t>
  </si>
  <si>
    <t>OBLOGA PVC STEBRIČKA</t>
  </si>
  <si>
    <t>5033446</t>
  </si>
  <si>
    <t>OBLOGA TALNA VEGA NT EVOGRAU MEDIUM</t>
  </si>
  <si>
    <t>5033756</t>
  </si>
  <si>
    <t>OBRATOMER</t>
  </si>
  <si>
    <t>5015549</t>
  </si>
  <si>
    <t>5013981</t>
  </si>
  <si>
    <t>OBROČ PREME FI 40X7X70</t>
  </si>
  <si>
    <t>5012804</t>
  </si>
  <si>
    <t>OBROČ ZAŠČIT. KOLESNIH VIJAKOV SREBRNI</t>
  </si>
  <si>
    <t>5016279</t>
  </si>
  <si>
    <t>OBROČ ZAŠČITNI</t>
  </si>
  <si>
    <t>5033212</t>
  </si>
  <si>
    <t>5031279</t>
  </si>
  <si>
    <t>ODBIJAČ ZADNJI SREDNJI</t>
  </si>
  <si>
    <t>5031272</t>
  </si>
  <si>
    <t>5032519</t>
  </si>
  <si>
    <t>ODDUŠEK</t>
  </si>
  <si>
    <t>5031206</t>
  </si>
  <si>
    <t>5033166</t>
  </si>
  <si>
    <t>5031634</t>
  </si>
  <si>
    <t>OGLEDALO ZUNANJE LEVO KPL.</t>
  </si>
  <si>
    <t>5033467</t>
  </si>
  <si>
    <t>OHIŠJE ELEKTRO. SKLOPKE</t>
  </si>
  <si>
    <t>5031396</t>
  </si>
  <si>
    <t>OHIŠJE KLEM PVC</t>
  </si>
  <si>
    <t>5031332</t>
  </si>
  <si>
    <t>OHIŠJE KONEKTORJA 2-PIN MOŠKI</t>
  </si>
  <si>
    <t>5031313</t>
  </si>
  <si>
    <t>OHIŠJE KONEKTORJA 4-PIN ŽENSKI</t>
  </si>
  <si>
    <t>5032412</t>
  </si>
  <si>
    <t>5031497</t>
  </si>
  <si>
    <t>OHIŠJE VTIČNICE</t>
  </si>
  <si>
    <t>5014656</t>
  </si>
  <si>
    <t>OKOV ŽARN. 2-POL RJAVI SMER.PRED.CITARO</t>
  </si>
  <si>
    <t>5005936</t>
  </si>
  <si>
    <t>OKVIR VRAT</t>
  </si>
  <si>
    <t>5033621</t>
  </si>
  <si>
    <t>OLJNA ČRPALKA</t>
  </si>
  <si>
    <t>5032619</t>
  </si>
  <si>
    <t>5032651</t>
  </si>
  <si>
    <t>O-RING</t>
  </si>
  <si>
    <t>5031371</t>
  </si>
  <si>
    <t>ORODJE ZA DEMONTAŽO STOP STIKALA</t>
  </si>
  <si>
    <t>5031383</t>
  </si>
  <si>
    <t>PANT VRAT GORIVA</t>
  </si>
  <si>
    <t>5033315</t>
  </si>
  <si>
    <t>PEDAL</t>
  </si>
  <si>
    <t>5033370</t>
  </si>
  <si>
    <t>PIN ŽENSKI 0,25-0,35</t>
  </si>
  <si>
    <t>5033702</t>
  </si>
  <si>
    <t>PISKAČ 2. VRAT</t>
  </si>
  <si>
    <t>5033671</t>
  </si>
  <si>
    <t>5023611</t>
  </si>
  <si>
    <t>PLINSKA VZMET 700N 365MM 2X KONČNIK</t>
  </si>
  <si>
    <t>5031143</t>
  </si>
  <si>
    <t>PLINSKA VZMET BOKSA</t>
  </si>
  <si>
    <t>5031273</t>
  </si>
  <si>
    <t>PLOČEVINA LOVILNA HT</t>
  </si>
  <si>
    <t>5029239</t>
  </si>
  <si>
    <t>PLOČEVINA ZAKLJUČNA OSI BRISALCA LEVO</t>
  </si>
  <si>
    <t>5032008</t>
  </si>
  <si>
    <t>PLOŠČA LEŽAJNA</t>
  </si>
  <si>
    <t>5031880</t>
  </si>
  <si>
    <t>PLOŠČA NAVOJNA</t>
  </si>
  <si>
    <t>5031879</t>
  </si>
  <si>
    <t>5032038</t>
  </si>
  <si>
    <t>5033657</t>
  </si>
  <si>
    <t>PLOŠČA PRITRDILNA</t>
  </si>
  <si>
    <t>5032627</t>
  </si>
  <si>
    <t>PLOŠČATA MATICA</t>
  </si>
  <si>
    <t>5032633</t>
  </si>
  <si>
    <t>5014770</t>
  </si>
  <si>
    <t>PLOŠČICE ZAVORNE PREDNJE UNIMOG</t>
  </si>
  <si>
    <t>5031629</t>
  </si>
  <si>
    <t>PODLOGA KLJUČAVNICE</t>
  </si>
  <si>
    <t>5015537</t>
  </si>
  <si>
    <t>5013988</t>
  </si>
  <si>
    <t>PODLOŽKA DISTANČNA 1,450 MM</t>
  </si>
  <si>
    <t>5013991</t>
  </si>
  <si>
    <t>PODLOŽKA DISTANČNA 1,600 MM</t>
  </si>
  <si>
    <t>5031628</t>
  </si>
  <si>
    <t>PODLOŽKA NOTRANJA KLJUČAVNICE</t>
  </si>
  <si>
    <t>5033592</t>
  </si>
  <si>
    <t>PODLOŽKA PA6 SCH 20/5/5</t>
  </si>
  <si>
    <t>5014012</t>
  </si>
  <si>
    <t>PODLOŽKA PREME FI 36X65X6</t>
  </si>
  <si>
    <t>5032437</t>
  </si>
  <si>
    <t>PODPORA</t>
  </si>
  <si>
    <t>5016661</t>
  </si>
  <si>
    <t>POKRIVNA STROPNA LETEV</t>
  </si>
  <si>
    <t>5031284</t>
  </si>
  <si>
    <t>POKROV DROGA PVC</t>
  </si>
  <si>
    <t>5033627</t>
  </si>
  <si>
    <t>POKROV INJEKTORJEV</t>
  </si>
  <si>
    <t>5005098</t>
  </si>
  <si>
    <t>POKROV KLJUČAVNICE VRAT BOKSA</t>
  </si>
  <si>
    <t>5031337</t>
  </si>
  <si>
    <t>5031281</t>
  </si>
  <si>
    <t>5004944</t>
  </si>
  <si>
    <t>5016742</t>
  </si>
  <si>
    <t>5004938</t>
  </si>
  <si>
    <t>POKROV PREDNJI SREDNJI SPODAJ</t>
  </si>
  <si>
    <t>5031683</t>
  </si>
  <si>
    <t>POKROV PVC ZGORNJI 7N57</t>
  </si>
  <si>
    <t>5032601</t>
  </si>
  <si>
    <t>POKROV SPREDNJI DESNI ODBIJAČ</t>
  </si>
  <si>
    <t>5031280</t>
  </si>
  <si>
    <t>5033444</t>
  </si>
  <si>
    <t>POKROV ZAPAHA VRAT</t>
  </si>
  <si>
    <t>5032637</t>
  </si>
  <si>
    <t>POKROV ZASILNEGA IZHODA</t>
  </si>
  <si>
    <t>5031312</t>
  </si>
  <si>
    <t>POKROV ZAŠČITNI KONEKTORJA</t>
  </si>
  <si>
    <t>5031627</t>
  </si>
  <si>
    <t>POKROVČEK CILINDER KLJUČAVNICE</t>
  </si>
  <si>
    <t>5031386</t>
  </si>
  <si>
    <t>POLOBJEMKA IZPUŠNE CEVI</t>
  </si>
  <si>
    <t>5032635</t>
  </si>
  <si>
    <t>POSODICA NAFTNEGA FILTRA</t>
  </si>
  <si>
    <t>5031718</t>
  </si>
  <si>
    <t>5033112</t>
  </si>
  <si>
    <t>POTNIŠKI SEDEŽ</t>
  </si>
  <si>
    <t>5033635</t>
  </si>
  <si>
    <t>POVRATNI VOD OLJA DOLGI</t>
  </si>
  <si>
    <t>5033634</t>
  </si>
  <si>
    <t>POVRATNI VOD OLJA KRATKI</t>
  </si>
  <si>
    <t>5031584</t>
  </si>
  <si>
    <t>PRAG ZADAJ DESNO</t>
  </si>
  <si>
    <t>5031989</t>
  </si>
  <si>
    <t>PRESOSTAT VISOKEGA TLAKA</t>
  </si>
  <si>
    <t>5031936</t>
  </si>
  <si>
    <t>5015518</t>
  </si>
  <si>
    <t>PRIKLJUČEK ADBLUE</t>
  </si>
  <si>
    <t>5015467</t>
  </si>
  <si>
    <t>5031091</t>
  </si>
  <si>
    <t>PRIKLJUČEK KOTNI</t>
  </si>
  <si>
    <t>5024234</t>
  </si>
  <si>
    <t>PRIKLJUČEK KOTNI M22X1,5/12</t>
  </si>
  <si>
    <t>PRIKLJUČEK OČESNI M16X1,5/FI 16</t>
  </si>
  <si>
    <t>5032997</t>
  </si>
  <si>
    <t>PRIKLJUČEK ŠOBE ZA HLAJENJE</t>
  </si>
  <si>
    <t>PRIKLJUČEK VEČJI NA REZERVOAR HIDRO</t>
  </si>
  <si>
    <t>5014070</t>
  </si>
  <si>
    <t>5024266</t>
  </si>
  <si>
    <t>PRIKLJUČEK ZRAČNI NG12/16X2</t>
  </si>
  <si>
    <t>5014044</t>
  </si>
  <si>
    <t>PRIKLJUČEK ZRAČNI NG12/6X1</t>
  </si>
  <si>
    <t>5032377</t>
  </si>
  <si>
    <t>PRIKLJUČEK ZRAKA 12MM</t>
  </si>
  <si>
    <t>5032378</t>
  </si>
  <si>
    <t>PRIKLJUČEK ZRAKA 18MM</t>
  </si>
  <si>
    <t>5017869</t>
  </si>
  <si>
    <t>PRIKLJUČEK ZRAKA M22X1,5/12X1,5</t>
  </si>
  <si>
    <t>5033606</t>
  </si>
  <si>
    <t>PRIKLOP ZA NAL. CEV OLJA</t>
  </si>
  <si>
    <t>5018025</t>
  </si>
  <si>
    <t>5031325</t>
  </si>
  <si>
    <t>PROFIL ALUMINIJ "T"</t>
  </si>
  <si>
    <t>5003725</t>
  </si>
  <si>
    <t>5022847</t>
  </si>
  <si>
    <t>PROFIL GUMI T ZA PODEN</t>
  </si>
  <si>
    <t>5016875</t>
  </si>
  <si>
    <t>PROFIL SREDINSKI VZDOLŽNI</t>
  </si>
  <si>
    <t>5032359</t>
  </si>
  <si>
    <t>PROFIL STOPNICE 2. VRAT</t>
  </si>
  <si>
    <t>5031643</t>
  </si>
  <si>
    <t>PROFIL T L=6M</t>
  </si>
  <si>
    <t>5031646</t>
  </si>
  <si>
    <t>5031153</t>
  </si>
  <si>
    <t>PUŠA DROGA Z. KRILA1. VRAT</t>
  </si>
  <si>
    <t>5013980</t>
  </si>
  <si>
    <t>PUŠA PREME FI 40X36,5X50</t>
  </si>
  <si>
    <t>5033348</t>
  </si>
  <si>
    <t>PUŠA-DISTANČNIK</t>
  </si>
  <si>
    <t>5032386</t>
  </si>
  <si>
    <t>RAZDELILNIK ZRAKA PVC</t>
  </si>
  <si>
    <t>5031872</t>
  </si>
  <si>
    <t>5032650</t>
  </si>
  <si>
    <t>REDUCIRNI NASTAVEK</t>
  </si>
  <si>
    <t>5017171</t>
  </si>
  <si>
    <t>REFLEKTOR ŽAROMETA L IN D</t>
  </si>
  <si>
    <t>5033321</t>
  </si>
  <si>
    <t>REZERVOAR TEKOČINE PRANJA STEKLA</t>
  </si>
  <si>
    <t>5021956</t>
  </si>
  <si>
    <t>ROČAJ BOKSA HLADILNIKA</t>
  </si>
  <si>
    <t>5033443</t>
  </si>
  <si>
    <t>ROČAJ OPRIJEMNI VRAT</t>
  </si>
  <si>
    <t>5032656</t>
  </si>
  <si>
    <t>5005545</t>
  </si>
  <si>
    <t>ROČICA ZAPAH PRI ŽAROMETU</t>
  </si>
  <si>
    <t>5033098</t>
  </si>
  <si>
    <t>SEDALO SEDEŽA</t>
  </si>
  <si>
    <t>5031424</t>
  </si>
  <si>
    <t>SENČNIK PREKLOPNI OZKI</t>
  </si>
  <si>
    <t>5027035</t>
  </si>
  <si>
    <t>SENČNIK VETROBRANSKEGA STEKLA 7C52</t>
  </si>
  <si>
    <t>5032895</t>
  </si>
  <si>
    <t>SENZOR LEDU NA UPARJ. KLIM</t>
  </si>
  <si>
    <t>5016925</t>
  </si>
  <si>
    <t>5031333</t>
  </si>
  <si>
    <t>SENZOR NIVOJA OLJA VOLANA</t>
  </si>
  <si>
    <t>5015426</t>
  </si>
  <si>
    <t>SENZOR PRITISKA PREGIBNEGA KRMILJENJA</t>
  </si>
  <si>
    <t>5031932</t>
  </si>
  <si>
    <t>SENZOR SESALNEGA KOLEKTORJA</t>
  </si>
  <si>
    <t>5031632</t>
  </si>
  <si>
    <t>SENZOR TEMP.IZPUHA</t>
  </si>
  <si>
    <t>5032250</t>
  </si>
  <si>
    <t>SENZOR TEMPERATURNI IZPUŠNIH PLINOV</t>
  </si>
  <si>
    <t>5032133</t>
  </si>
  <si>
    <t>SENZOR VIŠINE</t>
  </si>
  <si>
    <t>5033265</t>
  </si>
  <si>
    <t>SESALNA CEV OLJA</t>
  </si>
  <si>
    <t>5032328</t>
  </si>
  <si>
    <t>SESALNI VENTIL</t>
  </si>
  <si>
    <t>5031020</t>
  </si>
  <si>
    <t>5025307</t>
  </si>
  <si>
    <t>SORNIK NAVOJNI</t>
  </si>
  <si>
    <t>5013938</t>
  </si>
  <si>
    <t>SORNIK PREMNIKA</t>
  </si>
  <si>
    <t>5031148</t>
  </si>
  <si>
    <t>SORNIK SPODNJEGA LEŽAJA 2. VRAT</t>
  </si>
  <si>
    <t>5031653</t>
  </si>
  <si>
    <t>START- STOP TIPKA</t>
  </si>
  <si>
    <t>5033528</t>
  </si>
  <si>
    <t>STEBRIČEK</t>
  </si>
  <si>
    <t>5032755</t>
  </si>
  <si>
    <t>STEKLO NAD 3. VRATI</t>
  </si>
  <si>
    <t>5032600</t>
  </si>
  <si>
    <t>5004702</t>
  </si>
  <si>
    <t>STEKLO PREDZADNJE L STRANSKO</t>
  </si>
  <si>
    <t>5032514</t>
  </si>
  <si>
    <t>STEKLO SMEROKAZ LEVI BOČNI</t>
  </si>
  <si>
    <t>5026198</t>
  </si>
  <si>
    <t>STEKLO SPREDNJE KRILO VRAT TERMOPAN</t>
  </si>
  <si>
    <t>5031641</t>
  </si>
  <si>
    <t>STEKLO STRANSKO 2 DESNO SPODAJ</t>
  </si>
  <si>
    <t>5032546</t>
  </si>
  <si>
    <t>5033243</t>
  </si>
  <si>
    <t>STENA STRANSKA</t>
  </si>
  <si>
    <t>5033352</t>
  </si>
  <si>
    <t>STIKALO 1. VRAT</t>
  </si>
  <si>
    <t>5031510</t>
  </si>
  <si>
    <t>STIKALO IZKLOPA BATERIJ</t>
  </si>
  <si>
    <t>5032415</t>
  </si>
  <si>
    <t>STIKALO QUIT</t>
  </si>
  <si>
    <t>STIKALO STOP NA DROGU VRAT</t>
  </si>
  <si>
    <t>5032228</t>
  </si>
  <si>
    <t>5024594</t>
  </si>
  <si>
    <t>STIKALO VOZNIKOVEGA STEKLA</t>
  </si>
  <si>
    <t>5033330</t>
  </si>
  <si>
    <t>STIKALO ZA DEAKTIVACIJO</t>
  </si>
  <si>
    <t>STIKALO ZA VKLOP 24V/80A</t>
  </si>
  <si>
    <t>5032590</t>
  </si>
  <si>
    <t>5031706</t>
  </si>
  <si>
    <t>SUŠILNIK VLAGE KLIMA</t>
  </si>
  <si>
    <t>5033806</t>
  </si>
  <si>
    <t>5016556</t>
  </si>
  <si>
    <t>SVETILKA STROPNA 14W</t>
  </si>
  <si>
    <t>5032360</t>
  </si>
  <si>
    <t>TEČAJ INVALIDSKE RAMPE</t>
  </si>
  <si>
    <t>5017770</t>
  </si>
  <si>
    <t>TESNILA INJEKTORJA GRT</t>
  </si>
  <si>
    <t>5032636</t>
  </si>
  <si>
    <t>TESNILNA GUMA</t>
  </si>
  <si>
    <t>5017419</t>
  </si>
  <si>
    <t>TESNILNA GUMICA RAZDELILNE DOZE</t>
  </si>
  <si>
    <t>5017771</t>
  </si>
  <si>
    <t>TESNILNA MAST ŠOBE GORIVA V TUBI 225 ML</t>
  </si>
  <si>
    <t>5032413</t>
  </si>
  <si>
    <t>5031942</t>
  </si>
  <si>
    <t>5015551</t>
  </si>
  <si>
    <t>TESNILNI OBROČ KOL. LEŽAJA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</si>
  <si>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</si>
  <si>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</si>
  <si>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</si>
  <si>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</si>
  <si>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</si>
  <si>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</si>
  <si>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5033742</t>
  </si>
  <si>
    <t>5033625</t>
  </si>
  <si>
    <t>5033536</t>
  </si>
  <si>
    <t>5033494</t>
  </si>
  <si>
    <t>5032319</t>
  </si>
  <si>
    <t>5032253</t>
  </si>
  <si>
    <t>5031873</t>
  </si>
  <si>
    <t>5024749</t>
  </si>
  <si>
    <t>5017750</t>
  </si>
  <si>
    <t>5030444</t>
  </si>
  <si>
    <t>TESNILO ČEPA OLJA M22 /AL 22,3X27X1,4</t>
  </si>
  <si>
    <t>5033629</t>
  </si>
  <si>
    <t>TESNILO ČRPALKE GORIVA</t>
  </si>
  <si>
    <t>5033502</t>
  </si>
  <si>
    <t>5013714</t>
  </si>
  <si>
    <t>TESNILO ČRPALKE VOLANA</t>
  </si>
  <si>
    <t>5032940</t>
  </si>
  <si>
    <t>5031315</t>
  </si>
  <si>
    <t>TESNILO ELEKTRO ŽILE</t>
  </si>
  <si>
    <t>5031707</t>
  </si>
  <si>
    <t>TESNILO FILTRA CU 8X12</t>
  </si>
  <si>
    <t>5031708</t>
  </si>
  <si>
    <t>TESNILO FILTRA GORIVA WEBASTA</t>
  </si>
  <si>
    <t>5025512</t>
  </si>
  <si>
    <t>TESNILO GRT.</t>
  </si>
  <si>
    <t>5033144</t>
  </si>
  <si>
    <t>5031442</t>
  </si>
  <si>
    <t>TESNILO GUMI KOMPR. ZRAKA</t>
  </si>
  <si>
    <t>5033794</t>
  </si>
  <si>
    <t>TESNILO IZP.CEVI</t>
  </si>
  <si>
    <t>5025627</t>
  </si>
  <si>
    <t>5016437</t>
  </si>
  <si>
    <t>TESNILO KARTERJA MOTORJA MB CONECTO</t>
  </si>
  <si>
    <t>5032800</t>
  </si>
  <si>
    <t>TESNILO KLIMA KOMPRESORJA</t>
  </si>
  <si>
    <t>5033369</t>
  </si>
  <si>
    <t>5031338</t>
  </si>
  <si>
    <t>5031151</t>
  </si>
  <si>
    <t>TESNILO LEŽAJA KRILA 1. VRAT SPODNJI</t>
  </si>
  <si>
    <t>5031150</t>
  </si>
  <si>
    <t>TESNILO LEŽAJA KRILA 1. VRAT ZGORNJI</t>
  </si>
  <si>
    <t>5032807</t>
  </si>
  <si>
    <t>TESNILO MANOMETRA PLINA</t>
  </si>
  <si>
    <t>5032518</t>
  </si>
  <si>
    <t>5016278</t>
  </si>
  <si>
    <t>TESNILO OBROČ 90X125X12/19</t>
  </si>
  <si>
    <t>5003721</t>
  </si>
  <si>
    <t>TESNILO ODPRTINE VRAT</t>
  </si>
  <si>
    <t>5032591</t>
  </si>
  <si>
    <t>TESNILO OHIŠJA VZVRATNE KAMERE</t>
  </si>
  <si>
    <t>5032929</t>
  </si>
  <si>
    <t>TESNILO OKNA VOZNIKA SPODNJI</t>
  </si>
  <si>
    <t>5032928</t>
  </si>
  <si>
    <t>TESNILO OKNA VOZNIKA STRANSKO</t>
  </si>
  <si>
    <t>5023994</t>
  </si>
  <si>
    <t>5023993</t>
  </si>
  <si>
    <t>5031682</t>
  </si>
  <si>
    <t>5013897</t>
  </si>
  <si>
    <t>TESNILO OLJNO PESTA</t>
  </si>
  <si>
    <t>5019356</t>
  </si>
  <si>
    <t>TESNILO POKROVA OLJ.ČIST.AL FI 18X24X1,5</t>
  </si>
  <si>
    <t>5031645</t>
  </si>
  <si>
    <t>5031720</t>
  </si>
  <si>
    <t>TESNILO PRIKLJUČKA AL 12,4X18X2,4</t>
  </si>
  <si>
    <t>5017172</t>
  </si>
  <si>
    <t>TESNILO REFLEKTORJA ŽAROMETA L IN D</t>
  </si>
  <si>
    <t>5031311</t>
  </si>
  <si>
    <t>TESNILO SAMOLEPILNO</t>
  </si>
  <si>
    <t>TESNILO SENZ.NIVOJA OLJA AL FI 20X26X1,4</t>
  </si>
  <si>
    <t>5033622</t>
  </si>
  <si>
    <t>5032562</t>
  </si>
  <si>
    <t>TESNILO WEBASTO GRELCA</t>
  </si>
  <si>
    <t>5032561</t>
  </si>
  <si>
    <t>5032560</t>
  </si>
  <si>
    <t>5031970</t>
  </si>
  <si>
    <t>TESNIO O-RING</t>
  </si>
  <si>
    <t>5033497</t>
  </si>
  <si>
    <t>TIPALO TEMPERATURE POLN. ZRAKA TURBINE</t>
  </si>
  <si>
    <t>5032031</t>
  </si>
  <si>
    <t>5032711</t>
  </si>
  <si>
    <t>T-KOS VENTILA VRAT</t>
  </si>
  <si>
    <t>5004864</t>
  </si>
  <si>
    <t>TRAK LEPILNI 4,5X10MM DVOSTRANI STEKLO</t>
  </si>
  <si>
    <t>5017084</t>
  </si>
  <si>
    <t>TRAK LEPILNI KEDER</t>
  </si>
  <si>
    <t>5032809</t>
  </si>
  <si>
    <t>TRAK ZA ZAVESE OZKI</t>
  </si>
  <si>
    <t>5032810</t>
  </si>
  <si>
    <t>TRAK ZA ZAVESE ŠIROKI</t>
  </si>
  <si>
    <t>5033442</t>
  </si>
  <si>
    <t>TRAVERZA</t>
  </si>
  <si>
    <t>5032252</t>
  </si>
  <si>
    <t>5033636</t>
  </si>
  <si>
    <t>TURBINA OBNOVLJENA</t>
  </si>
  <si>
    <t>5016539</t>
  </si>
  <si>
    <t>UPARJALNIK KLIME ZADNJI LEVI</t>
  </si>
  <si>
    <t>5032580</t>
  </si>
  <si>
    <t>USMERJEVALNIK ZRAKA</t>
  </si>
  <si>
    <t>5032523</t>
  </si>
  <si>
    <t>VALJ ZAVORNI</t>
  </si>
  <si>
    <t>5017959</t>
  </si>
  <si>
    <t>VAROVALKA 125A</t>
  </si>
  <si>
    <t>5016409</t>
  </si>
  <si>
    <t>VAROVALKA AKU. 50A</t>
  </si>
  <si>
    <t>5016413</t>
  </si>
  <si>
    <t>VAROVALKA AKU. 70A</t>
  </si>
  <si>
    <t>5033197</t>
  </si>
  <si>
    <t>VAROVALKA CEVI OLJA</t>
  </si>
  <si>
    <t>5033485</t>
  </si>
  <si>
    <t>VAROVALKA NOŽASTA 25A AVTOMAT.DOLGA</t>
  </si>
  <si>
    <t>5033484</t>
  </si>
  <si>
    <t>VAROVALKA NOŽASTA 5A AVTOMAT.DOLGA</t>
  </si>
  <si>
    <t>5015794</t>
  </si>
  <si>
    <t>VAROVALKA NOŽASTA 7,5A AVTOMAT.DOLGA</t>
  </si>
  <si>
    <t>5032436</t>
  </si>
  <si>
    <t>5031925</t>
  </si>
  <si>
    <t>5031924</t>
  </si>
  <si>
    <t>5013206</t>
  </si>
  <si>
    <t>5032801</t>
  </si>
  <si>
    <t>VENTIL KOMPRESORJA KLIME</t>
  </si>
  <si>
    <t>5022362</t>
  </si>
  <si>
    <t>VENTIL MAGNETNI HIDRAVLIKE HLAJENJA</t>
  </si>
  <si>
    <t>5015984</t>
  </si>
  <si>
    <t>5018977</t>
  </si>
  <si>
    <t>5031101</t>
  </si>
  <si>
    <t>VETERNICA ATR 180 A</t>
  </si>
  <si>
    <t>5032717</t>
  </si>
  <si>
    <t>5032634</t>
  </si>
  <si>
    <t>5032631</t>
  </si>
  <si>
    <t>5033591</t>
  </si>
  <si>
    <t>VIJAK  4,8X25</t>
  </si>
  <si>
    <t>5031956</t>
  </si>
  <si>
    <t>VIJAK CEVI KLIME</t>
  </si>
  <si>
    <t>5019270</t>
  </si>
  <si>
    <t>VIJAK GLAVNIH LEŽAJEV</t>
  </si>
  <si>
    <t>5025630</t>
  </si>
  <si>
    <t>5013504</t>
  </si>
  <si>
    <t>VIJAK M14X1,5X30 MB</t>
  </si>
  <si>
    <t>5022276</t>
  </si>
  <si>
    <t>VIJAK M14X1,5X35</t>
  </si>
  <si>
    <t>5022278</t>
  </si>
  <si>
    <t>VIJAK M14X1,5X45</t>
  </si>
  <si>
    <t>5022264</t>
  </si>
  <si>
    <t>5022277</t>
  </si>
  <si>
    <t>VIJAK M14X1,5X60</t>
  </si>
  <si>
    <t>5022265</t>
  </si>
  <si>
    <t>VIJAK M14X1,5X70</t>
  </si>
  <si>
    <t>5025983</t>
  </si>
  <si>
    <t>VIJAK M18X1,5X200 10.9</t>
  </si>
  <si>
    <t>5013985</t>
  </si>
  <si>
    <t>VIJAK M18X1,5X65</t>
  </si>
  <si>
    <t>5032300</t>
  </si>
  <si>
    <t>VIJAK M4X30</t>
  </si>
  <si>
    <t>VIJAK M8X10  ZAŠČITNE PLOČEVINE</t>
  </si>
  <si>
    <t>VIJAK OLJNEGA KORITA M8X40 Z VRT.PODLOŽK</t>
  </si>
  <si>
    <t>5031931</t>
  </si>
  <si>
    <t>VIJAK POKROVA VENTILOV</t>
  </si>
  <si>
    <t>5002536</t>
  </si>
  <si>
    <t>VIJAK PRETOČNIM 8X1X17/12 KLJUČ</t>
  </si>
  <si>
    <t>5031874</t>
  </si>
  <si>
    <t>VIJAK REDUCIRNI</t>
  </si>
  <si>
    <t>VIJAK S KRAJCEM VANDLER M 12X1,5X20 10.9</t>
  </si>
  <si>
    <t>5032549</t>
  </si>
  <si>
    <t>VIJAK ŠOBE ODMIČNE</t>
  </si>
  <si>
    <t>5033632</t>
  </si>
  <si>
    <t>5031079</t>
  </si>
  <si>
    <t>VIJAK ZAPORNI FILTRA CNG</t>
  </si>
  <si>
    <t>5021226</t>
  </si>
  <si>
    <t>VIJAKI SET</t>
  </si>
  <si>
    <t>5031397</t>
  </si>
  <si>
    <t>VLOŽEK ČISTILCA OLJA S TESNILOM</t>
  </si>
  <si>
    <t>5031077</t>
  </si>
  <si>
    <t>VLOŽEK FILTRA CNG</t>
  </si>
  <si>
    <t>5015519</t>
  </si>
  <si>
    <t>5033165</t>
  </si>
  <si>
    <t>VOD GORIVA</t>
  </si>
  <si>
    <t>5033164</t>
  </si>
  <si>
    <t>5033448</t>
  </si>
  <si>
    <t>VODILO DROGA VRAT LEVO</t>
  </si>
  <si>
    <t>5031943</t>
  </si>
  <si>
    <t>VSKOČNIK SORNIKA BATA</t>
  </si>
  <si>
    <t>5031339</t>
  </si>
  <si>
    <t>VTIČNICA KONEKTORJA</t>
  </si>
  <si>
    <t>5033507</t>
  </si>
  <si>
    <t>VZMET. POKROVA PLIN. JEKLENK</t>
  </si>
  <si>
    <t>5018073</t>
  </si>
  <si>
    <t>ZADNJA LEVA LUČ</t>
  </si>
  <si>
    <t>ZAGOZDA ZA KOLESA Š160XV190XD380 MM</t>
  </si>
  <si>
    <t>5032179</t>
  </si>
  <si>
    <t>ZAKLEP HLADILNIKA</t>
  </si>
  <si>
    <t>5032579</t>
  </si>
  <si>
    <t>ZAKLEP VRATIC</t>
  </si>
  <si>
    <t>5012667</t>
  </si>
  <si>
    <t>ZAKLJUČEK LETVE DESNO ZADAJ</t>
  </si>
  <si>
    <t>5025447</t>
  </si>
  <si>
    <t>ZAKLJUČEK LETVE NAD STEKLOM</t>
  </si>
  <si>
    <t>5022114</t>
  </si>
  <si>
    <t>5033537</t>
  </si>
  <si>
    <t>5032504</t>
  </si>
  <si>
    <t>5032626</t>
  </si>
  <si>
    <t>ZAPIRALO</t>
  </si>
  <si>
    <t>5032399</t>
  </si>
  <si>
    <t>ZAPIRALO KLJUČAVNICE</t>
  </si>
  <si>
    <t>5031092</t>
  </si>
  <si>
    <t>ZAŠČITNA PLOČEVINA HLADILNIKA</t>
  </si>
  <si>
    <t>5032652</t>
  </si>
  <si>
    <t>ZATEZNICA</t>
  </si>
  <si>
    <t>5031941</t>
  </si>
  <si>
    <t>5031308</t>
  </si>
  <si>
    <t>5033345</t>
  </si>
  <si>
    <t>ZATIČ VRAT S PVC PUŠO</t>
  </si>
  <si>
    <t>5033185</t>
  </si>
  <si>
    <t>ZATIČ VZMETNI</t>
  </si>
  <si>
    <t>5013071</t>
  </si>
  <si>
    <t>ZNAK MERCEDES FI 260MM</t>
  </si>
  <si>
    <t>5032440</t>
  </si>
  <si>
    <t>ZOBNIK VZTRAJNIKA</t>
  </si>
  <si>
    <t>5016861</t>
  </si>
  <si>
    <t>5007080</t>
  </si>
  <si>
    <t>A 000 429 35 39</t>
  </si>
  <si>
    <t>A 628 755 01 21</t>
  </si>
  <si>
    <t>A 936 150 53 94</t>
  </si>
  <si>
    <t>A 936 150 54 94</t>
  </si>
  <si>
    <t>A 936 142 04 19</t>
  </si>
  <si>
    <t>A 000 150 65 50 80</t>
  </si>
  <si>
    <t>457 030 13 24</t>
  </si>
  <si>
    <t>A 457 030 24 37</t>
  </si>
  <si>
    <t>A 644 326 07 00</t>
  </si>
  <si>
    <t>628 647 02 04</t>
  </si>
  <si>
    <t>457 070 33 32</t>
  </si>
  <si>
    <t>A0109976482</t>
  </si>
  <si>
    <t>000 470 16 24</t>
  </si>
  <si>
    <t>628 553 48 57</t>
  </si>
  <si>
    <t>457 070 22 38</t>
  </si>
  <si>
    <t>628 476 14 26</t>
  </si>
  <si>
    <t>A6284708466</t>
  </si>
  <si>
    <t>A6284708566</t>
  </si>
  <si>
    <t>A6284700975</t>
  </si>
  <si>
    <t>457 070 45 32</t>
  </si>
  <si>
    <t>A3578321623</t>
  </si>
  <si>
    <t>628 550 37 56</t>
  </si>
  <si>
    <t>A 002 094 52 82</t>
  </si>
  <si>
    <t>A 628 490 13 21</t>
  </si>
  <si>
    <t>A 628 490 12 19</t>
  </si>
  <si>
    <t>A6284900525</t>
  </si>
  <si>
    <t>A 323 830 52 15</t>
  </si>
  <si>
    <t>A 311 830 86 16</t>
  </si>
  <si>
    <t>A 006 830 61 15</t>
  </si>
  <si>
    <t>311 830 89 16</t>
  </si>
  <si>
    <t>A 906 018 00 82</t>
  </si>
  <si>
    <t>A3118301896</t>
  </si>
  <si>
    <t>A3118301996</t>
  </si>
  <si>
    <t>A 906 203 85 02</t>
  </si>
  <si>
    <t>A4572000458</t>
  </si>
  <si>
    <t>311 500 15 91</t>
  </si>
  <si>
    <t>A 936 180 57 20</t>
  </si>
  <si>
    <t>A 457 180 09 20</t>
  </si>
  <si>
    <t>A6254660281</t>
  </si>
  <si>
    <t>A0008323267</t>
  </si>
  <si>
    <t>A 628 550 36 56</t>
  </si>
  <si>
    <t>A 002 094 69 82</t>
  </si>
  <si>
    <t>A6254660181</t>
  </si>
  <si>
    <t>906 070 24 33</t>
  </si>
  <si>
    <t>A 936 142 06 53</t>
  </si>
  <si>
    <t>A 311 832 22 18</t>
  </si>
  <si>
    <t>A 632 500 57 72</t>
  </si>
  <si>
    <t>A 311 832 00 22</t>
  </si>
  <si>
    <t>A 002 501 34 82</t>
  </si>
  <si>
    <t>A 002 501 27 82</t>
  </si>
  <si>
    <t>A 311 830 02 16</t>
  </si>
  <si>
    <t>A6285014082</t>
  </si>
  <si>
    <t>A3118305363</t>
  </si>
  <si>
    <t>A 936 010 16 64</t>
  </si>
  <si>
    <t>460 070 06 33</t>
  </si>
  <si>
    <t>003 470 60 24</t>
  </si>
  <si>
    <t>A 017 997 80 82</t>
  </si>
  <si>
    <t>000 988 29 60 B1</t>
  </si>
  <si>
    <t>A 000 470 00 86</t>
  </si>
  <si>
    <t>002 997 37 71</t>
  </si>
  <si>
    <t>276 141 00 87</t>
  </si>
  <si>
    <t>N 000908 020004</t>
  </si>
  <si>
    <t>A 000 988 24 00</t>
  </si>
  <si>
    <t>A3579970186</t>
  </si>
  <si>
    <t>A 000 462 07 95</t>
  </si>
  <si>
    <t>A0000101285</t>
  </si>
  <si>
    <t>000 140 06 94</t>
  </si>
  <si>
    <t>A 000 142 10 89</t>
  </si>
  <si>
    <t>A 000 830 13 65</t>
  </si>
  <si>
    <t>A 000 830 73 18</t>
  </si>
  <si>
    <t>A 001 835 92 47</t>
  </si>
  <si>
    <t>541 010 01 63</t>
  </si>
  <si>
    <t>0501 325 886</t>
  </si>
  <si>
    <t>A 000 429 27 97</t>
  </si>
  <si>
    <t>A0028352147</t>
  </si>
  <si>
    <t>A 004 094 63 04</t>
  </si>
  <si>
    <t>A 457 091 06 01 80</t>
  </si>
  <si>
    <t>A 004 091 05 01</t>
  </si>
  <si>
    <t>A 628 553 00 04</t>
  </si>
  <si>
    <t>A 002 835 29 64</t>
  </si>
  <si>
    <t>A 457 180 04 01</t>
  </si>
  <si>
    <t>A 470 090 27 50</t>
  </si>
  <si>
    <t>A 472 200 10 01 80</t>
  </si>
  <si>
    <t>A 003 460 09 80</t>
  </si>
  <si>
    <t>002 835 46 64</t>
  </si>
  <si>
    <t>A0001404478  80</t>
  </si>
  <si>
    <t>A 017 542 92 17</t>
  </si>
  <si>
    <t>A 017 542 38 17</t>
  </si>
  <si>
    <t>A 015 542 24 17</t>
  </si>
  <si>
    <t>A9424230112  11</t>
  </si>
  <si>
    <t>A0044469421</t>
  </si>
  <si>
    <t>A 005 446 15 21</t>
  </si>
  <si>
    <t>612 475 03 18</t>
  </si>
  <si>
    <t>A 906 017 02 60</t>
  </si>
  <si>
    <t>A3905408535</t>
  </si>
  <si>
    <t>A 000 860 00 64</t>
  </si>
  <si>
    <t>A 001 546 54 41</t>
  </si>
  <si>
    <t>A4420310027</t>
  </si>
  <si>
    <t>A 000 812 56 21</t>
  </si>
  <si>
    <t>A 628 694 13 14</t>
  </si>
  <si>
    <t>A 628 694 12 14</t>
  </si>
  <si>
    <t>393 695 36 14</t>
  </si>
  <si>
    <t>A 628 810 30 58</t>
  </si>
  <si>
    <t>628 881 17 14</t>
  </si>
  <si>
    <t>628 546 21 43</t>
  </si>
  <si>
    <t>A6288120014</t>
  </si>
  <si>
    <t>A 628 880 02 66</t>
  </si>
  <si>
    <t>A 628 881 12 14</t>
  </si>
  <si>
    <t>A 628 880 01 66</t>
  </si>
  <si>
    <t>A 000 430 39 70</t>
  </si>
  <si>
    <t>628 440 45 33</t>
  </si>
  <si>
    <t>A 457 150 09 20</t>
  </si>
  <si>
    <t>A 007 820 09 42</t>
  </si>
  <si>
    <t>A0004465028</t>
  </si>
  <si>
    <t>A 001 543 39 15</t>
  </si>
  <si>
    <t>A 000 446 26 30</t>
  </si>
  <si>
    <t>A 003 153 84 28</t>
  </si>
  <si>
    <t>001 835 44 47</t>
  </si>
  <si>
    <t>A 002 835 57 47</t>
  </si>
  <si>
    <t>A 001 490 83 92 80</t>
  </si>
  <si>
    <t>A 010 545 58 90</t>
  </si>
  <si>
    <t>A 960 820 19 10</t>
  </si>
  <si>
    <t>A 628 834 83 60</t>
  </si>
  <si>
    <t>470 090 83 52</t>
  </si>
  <si>
    <t>A9060140922</t>
  </si>
  <si>
    <t>A 003 995 40 02</t>
  </si>
  <si>
    <t>628 725 03 20</t>
  </si>
  <si>
    <t>A 628987 00 53</t>
  </si>
  <si>
    <t>457 180 14 43</t>
  </si>
  <si>
    <t>A 460 180 05 43</t>
  </si>
  <si>
    <t>A 628 500 39 00</t>
  </si>
  <si>
    <t>A 628 500 38 00</t>
  </si>
  <si>
    <t>A0021888001</t>
  </si>
  <si>
    <t>A0025011401</t>
  </si>
  <si>
    <t>A 628 540 79 33</t>
  </si>
  <si>
    <t>A 628 440 39 36</t>
  </si>
  <si>
    <t>A 457 150 35 33</t>
  </si>
  <si>
    <t>457 150 17 20</t>
  </si>
  <si>
    <t>A 628 820 64 83</t>
  </si>
  <si>
    <t>A0015406436  64</t>
  </si>
  <si>
    <t>628 440 80 35</t>
  </si>
  <si>
    <t>628 440 63 38</t>
  </si>
  <si>
    <t>A 000 018 87 35</t>
  </si>
  <si>
    <t>A 000 682 09 44</t>
  </si>
  <si>
    <t>A 628 682 44 60</t>
  </si>
  <si>
    <t>A 001 682 04 44</t>
  </si>
  <si>
    <t>A 000 682 02 50</t>
  </si>
  <si>
    <t>A 628 682 45 60</t>
  </si>
  <si>
    <t>A 001 682 00 44</t>
  </si>
  <si>
    <t>A 628 682 46 60</t>
  </si>
  <si>
    <t>A 628 682 41 60</t>
  </si>
  <si>
    <t>A 001 682 06 44</t>
  </si>
  <si>
    <t>A 628 682 47 60</t>
  </si>
  <si>
    <t>A 628 682 87 61</t>
  </si>
  <si>
    <t>000 997 75 51</t>
  </si>
  <si>
    <t>000 821 05 97</t>
  </si>
  <si>
    <t>A 628 682 32 20</t>
  </si>
  <si>
    <t>A 457 140 01 36</t>
  </si>
  <si>
    <t>457 053 13 32</t>
  </si>
  <si>
    <t>457 050 05 27</t>
  </si>
  <si>
    <t>002 993 53 96</t>
  </si>
  <si>
    <t>000 993 54 95</t>
  </si>
  <si>
    <t>A9069933896</t>
  </si>
  <si>
    <t>A0029931796</t>
  </si>
  <si>
    <t>A0019935696</t>
  </si>
  <si>
    <t>002 993 51 96</t>
  </si>
  <si>
    <t>002 993 71 96</t>
  </si>
  <si>
    <t>470 993 44 96</t>
  </si>
  <si>
    <t>A9369931996</t>
  </si>
  <si>
    <t>457 155 02 15</t>
  </si>
  <si>
    <t>357 755 06 49</t>
  </si>
  <si>
    <t>A 000 995 00 83</t>
  </si>
  <si>
    <t>A4471500333</t>
  </si>
  <si>
    <t>A 005 820 27 97</t>
  </si>
  <si>
    <t>A3660180106</t>
  </si>
  <si>
    <t>A 005 490 73 14</t>
  </si>
  <si>
    <t>628 987 01 30</t>
  </si>
  <si>
    <t>000 988 02 59 B2</t>
  </si>
  <si>
    <t>A 628 750 02 50</t>
  </si>
  <si>
    <t>628 501 07 82</t>
  </si>
  <si>
    <t>A 001 835 10 15</t>
  </si>
  <si>
    <t>A 000 550 23 33</t>
  </si>
  <si>
    <t>000 550 18 33</t>
  </si>
  <si>
    <t>472 202 02 19 64</t>
  </si>
  <si>
    <t>471 202 00 19</t>
  </si>
  <si>
    <t>906 017 04 88 64</t>
  </si>
  <si>
    <t>A 008 545 98 26</t>
  </si>
  <si>
    <t>A 628 993 00 65</t>
  </si>
  <si>
    <t>A0008308970</t>
  </si>
  <si>
    <t>A 210 540 36 81</t>
  </si>
  <si>
    <t>A 000 150 19 36</t>
  </si>
  <si>
    <t>A 000 153 11 22</t>
  </si>
  <si>
    <t>006 545 52 26</t>
  </si>
  <si>
    <t>A0105455790</t>
  </si>
  <si>
    <t>A 010 545 04 90</t>
  </si>
  <si>
    <t>A0105455990</t>
  </si>
  <si>
    <t>A 010 545 70 90</t>
  </si>
  <si>
    <t>A 628 690 07 01</t>
  </si>
  <si>
    <t>A6286847021</t>
  </si>
  <si>
    <t>A 000 892 00 20</t>
  </si>
  <si>
    <t>002 981 02 31</t>
  </si>
  <si>
    <t>A0009812206</t>
  </si>
  <si>
    <t>000 892 02 20</t>
  </si>
  <si>
    <t>A 000 980 88 15</t>
  </si>
  <si>
    <t>A4570301445</t>
  </si>
  <si>
    <t>A4570300140</t>
  </si>
  <si>
    <t>A 005 981 31 05</t>
  </si>
  <si>
    <t>A 000 723 24 27 7E</t>
  </si>
  <si>
    <t>A 000 723 21 27 7E</t>
  </si>
  <si>
    <t>457 051 03 10</t>
  </si>
  <si>
    <t>457 051 15 10</t>
  </si>
  <si>
    <t>457 051 14 10</t>
  </si>
  <si>
    <t>A 457 030 02 60</t>
  </si>
  <si>
    <t>628 755 00 20</t>
  </si>
  <si>
    <t>A6289810001</t>
  </si>
  <si>
    <t>A 305 723 00 68</t>
  </si>
  <si>
    <t>A 000 890 02 14</t>
  </si>
  <si>
    <t>A0054327401</t>
  </si>
  <si>
    <t>A 000 826 49 47</t>
  </si>
  <si>
    <t>A 001 820 59 21</t>
  </si>
  <si>
    <t>A 001 820 58 21</t>
  </si>
  <si>
    <t>A0018206021</t>
  </si>
  <si>
    <t>A 000 820 69 64</t>
  </si>
  <si>
    <t>A0018201264</t>
  </si>
  <si>
    <t>A 000 583 38 47</t>
  </si>
  <si>
    <t>628 751 01 02</t>
  </si>
  <si>
    <t>A6288810223</t>
  </si>
  <si>
    <t>A 002 989 03 51 A0</t>
  </si>
  <si>
    <t>A0029898051  09</t>
  </si>
  <si>
    <t>A 000 990 69 53</t>
  </si>
  <si>
    <t>N 910112 006001</t>
  </si>
  <si>
    <t>A0039909850</t>
  </si>
  <si>
    <t>A 001 990 54 51</t>
  </si>
  <si>
    <t>A0009903360</t>
  </si>
  <si>
    <t>N913023014003</t>
  </si>
  <si>
    <t>N000000005915</t>
  </si>
  <si>
    <t>N304035010001</t>
  </si>
  <si>
    <t>000000 005587 64</t>
  </si>
  <si>
    <t>A 124 992 01 30</t>
  </si>
  <si>
    <t>A 970 990 00 51</t>
  </si>
  <si>
    <t>A0018206645</t>
  </si>
  <si>
    <t>A0018206545</t>
  </si>
  <si>
    <t>A 001 543 05 15</t>
  </si>
  <si>
    <t>A 960 540 00 46 64</t>
  </si>
  <si>
    <t>A0068200242</t>
  </si>
  <si>
    <t>A4570701638</t>
  </si>
  <si>
    <t>A6284407435</t>
  </si>
  <si>
    <t>A 457 070 36 38</t>
  </si>
  <si>
    <t>A4572003970</t>
  </si>
  <si>
    <t>A 457 200 41 70 80</t>
  </si>
  <si>
    <t>471 200 10 70</t>
  </si>
  <si>
    <t>000 230 06 10</t>
  </si>
  <si>
    <t>A9362002670  80</t>
  </si>
  <si>
    <t>A 628 817 24 16</t>
  </si>
  <si>
    <t>628 885 17 56</t>
  </si>
  <si>
    <t>002 997 63 71</t>
  </si>
  <si>
    <t>A 628 410 02 40</t>
  </si>
  <si>
    <t>A 628 550 03 88</t>
  </si>
  <si>
    <t>A 628 550 14 40</t>
  </si>
  <si>
    <t>A 628 683 07 14</t>
  </si>
  <si>
    <t>A 628 320 03 35</t>
  </si>
  <si>
    <t>A 000 723 17 27 7E87</t>
  </si>
  <si>
    <t>A 000 723 18 27 7E87</t>
  </si>
  <si>
    <t>A6285040212</t>
  </si>
  <si>
    <t>A0009981043</t>
  </si>
  <si>
    <t>A 003 237 10 12</t>
  </si>
  <si>
    <t>A0005280485</t>
  </si>
  <si>
    <t>A0005041214</t>
  </si>
  <si>
    <t>A 628 490 06 40</t>
  </si>
  <si>
    <t>A 628 490 04 40</t>
  </si>
  <si>
    <t>A 628 490 28 40</t>
  </si>
  <si>
    <t>A6284900740</t>
  </si>
  <si>
    <t>A6284923241</t>
  </si>
  <si>
    <t>628 490 41 40</t>
  </si>
  <si>
    <t>A 628 410 04 40</t>
  </si>
  <si>
    <t>A 628 885 08 14</t>
  </si>
  <si>
    <t>A 628 240 25 17</t>
  </si>
  <si>
    <t>941 241 77 13</t>
  </si>
  <si>
    <t>628 240 18 17</t>
  </si>
  <si>
    <t>A 628 471 06 41</t>
  </si>
  <si>
    <t>A 000 723 15 27 7E</t>
  </si>
  <si>
    <t>A 628 630 78 40</t>
  </si>
  <si>
    <t>A 628 630 54 40</t>
  </si>
  <si>
    <t>A 628 630 40 40</t>
  </si>
  <si>
    <t>A0003520440</t>
  </si>
  <si>
    <t>A 000 429 06 40</t>
  </si>
  <si>
    <t>A 628 500 12 27</t>
  </si>
  <si>
    <t>A 000 835 01 22</t>
  </si>
  <si>
    <t>A 000 723 16 27 7E</t>
  </si>
  <si>
    <t>A0003521040</t>
  </si>
  <si>
    <t>A 628 694 58 25</t>
  </si>
  <si>
    <t>A 628 690 19 70</t>
  </si>
  <si>
    <t>A 628 693 32 17</t>
  </si>
  <si>
    <t>A4579971145</t>
  </si>
  <si>
    <t>028 997 80 45</t>
  </si>
  <si>
    <t>A 002 995 39 02</t>
  </si>
  <si>
    <t>001 995 14 42</t>
  </si>
  <si>
    <t>001 995 18 42</t>
  </si>
  <si>
    <t>628 480 02 21</t>
  </si>
  <si>
    <t>N000000001647</t>
  </si>
  <si>
    <t>N 000000 000665</t>
  </si>
  <si>
    <t>A6285040033</t>
  </si>
  <si>
    <t>A 001 995 84 02</t>
  </si>
  <si>
    <t>A 000 995 39 33</t>
  </si>
  <si>
    <t>A 001 995 57 44</t>
  </si>
  <si>
    <t>633 727 09 71</t>
  </si>
  <si>
    <t>633 727 05 71</t>
  </si>
  <si>
    <t>A 632 737 47 71</t>
  </si>
  <si>
    <t>A 628 692 91 22 A0</t>
  </si>
  <si>
    <t>A6286904058</t>
  </si>
  <si>
    <t>A3116920305</t>
  </si>
  <si>
    <t>A 628 983 01 95 A4</t>
  </si>
  <si>
    <t>A 004 542 35 16</t>
  </si>
  <si>
    <t>307 334 01 15</t>
  </si>
  <si>
    <t>A 629 334 00 15</t>
  </si>
  <si>
    <t>A 930 400 01 25 9205</t>
  </si>
  <si>
    <t>A0003530891</t>
  </si>
  <si>
    <t>A6288850808  A0</t>
  </si>
  <si>
    <t>A 632 880 04 72</t>
  </si>
  <si>
    <t>628 880 99 71</t>
  </si>
  <si>
    <t>201 988 05 11</t>
  </si>
  <si>
    <t>A6284920087</t>
  </si>
  <si>
    <t>A 000 477 05 26</t>
  </si>
  <si>
    <t>002 810 34 16</t>
  </si>
  <si>
    <t>A 628 810 34 16</t>
  </si>
  <si>
    <t>A 644 810 08 16</t>
  </si>
  <si>
    <t>A 035 545 22 26</t>
  </si>
  <si>
    <t>A 000 540 24 69</t>
  </si>
  <si>
    <t>A 033 545 54 28</t>
  </si>
  <si>
    <t>015 545 65 26</t>
  </si>
  <si>
    <t>A6286830057</t>
  </si>
  <si>
    <t>A 906 180 17 10</t>
  </si>
  <si>
    <t>A 005 545 72 28</t>
  </si>
  <si>
    <t>A0008110960</t>
  </si>
  <si>
    <t>A 000 548 05 82</t>
  </si>
  <si>
    <t>628 721 01 06</t>
  </si>
  <si>
    <t>A 457 180 18 01 80</t>
  </si>
  <si>
    <t>A4570145302</t>
  </si>
  <si>
    <t>A 016 997 06 46</t>
  </si>
  <si>
    <t>A0259975047</t>
  </si>
  <si>
    <t>A 024 997 08 48</t>
  </si>
  <si>
    <t>W4005890963 00</t>
  </si>
  <si>
    <t>A 628 750 05 21</t>
  </si>
  <si>
    <t>A 000 300 02 04</t>
  </si>
  <si>
    <t>A0003502035</t>
  </si>
  <si>
    <t>A 008 545 54 26</t>
  </si>
  <si>
    <t>A 001 542 31 23</t>
  </si>
  <si>
    <t>A 001 820 57 97</t>
  </si>
  <si>
    <t>A0019801964</t>
  </si>
  <si>
    <t>A 001 980 98 64</t>
  </si>
  <si>
    <t>002 980 56 64</t>
  </si>
  <si>
    <t>628 500 53 35</t>
  </si>
  <si>
    <t>A 628 687 00 07</t>
  </si>
  <si>
    <t>A 000 552 02 39</t>
  </si>
  <si>
    <t>628 695 00 66</t>
  </si>
  <si>
    <t>393 695 11 14</t>
  </si>
  <si>
    <t>A 628 413 07 17</t>
  </si>
  <si>
    <t>A 644 688 05 12</t>
  </si>
  <si>
    <t>A 000 996 04 34</t>
  </si>
  <si>
    <t>A 628 815 00 11</t>
  </si>
  <si>
    <t>A 003 420 76 20</t>
  </si>
  <si>
    <t>A 628 755 02 11</t>
  </si>
  <si>
    <t>A 000 353 12 73</t>
  </si>
  <si>
    <t>A 000 332 22 52</t>
  </si>
  <si>
    <t>A 000 332 25 52</t>
  </si>
  <si>
    <t>A 628 755 01 97</t>
  </si>
  <si>
    <t>A 000 766 04 04</t>
  </si>
  <si>
    <t>A 628 332 00 62</t>
  </si>
  <si>
    <t>002 997 62 71</t>
  </si>
  <si>
    <t>A 628 695 19 60</t>
  </si>
  <si>
    <t>A 627 711 73 34</t>
  </si>
  <si>
    <t>A 001 546 56 35</t>
  </si>
  <si>
    <t>A3577541921</t>
  </si>
  <si>
    <t>A 000 546 77 35</t>
  </si>
  <si>
    <t>644 750 06 03</t>
  </si>
  <si>
    <t>A 628 683 05 08</t>
  </si>
  <si>
    <t>A6286833508</t>
  </si>
  <si>
    <t>A 628 683 10 10</t>
  </si>
  <si>
    <t>A 628 683 02 08</t>
  </si>
  <si>
    <t>A 644 810 01 36 7N</t>
  </si>
  <si>
    <t>A0004773516</t>
  </si>
  <si>
    <t>A 628 880 50 05 A0</t>
  </si>
  <si>
    <t>A6285000655</t>
  </si>
  <si>
    <t>628 885 07 22</t>
  </si>
  <si>
    <t>A0008280524</t>
  </si>
  <si>
    <t>A0008280624</t>
  </si>
  <si>
    <t>A 628 766 17 56 7E</t>
  </si>
  <si>
    <t>A 628 690 66 52 5E</t>
  </si>
  <si>
    <t>000 546 95 35</t>
  </si>
  <si>
    <t>A 000 720 05 48 A2</t>
  </si>
  <si>
    <t>A 628 995 09 01</t>
  </si>
  <si>
    <t>A0003530216</t>
  </si>
  <si>
    <t>A 000 477 22 16</t>
  </si>
  <si>
    <t>A 001 820 42 97</t>
  </si>
  <si>
    <t>A 628 940 32 07</t>
  </si>
  <si>
    <t>A 457 180 26 20</t>
  </si>
  <si>
    <t>A 457 180 25 20</t>
  </si>
  <si>
    <t>A6286300840</t>
  </si>
  <si>
    <t>A 628 630 06 40</t>
  </si>
  <si>
    <t>A 012 820 01 10</t>
  </si>
  <si>
    <t>001 997 25 01</t>
  </si>
  <si>
    <t>A3649900063</t>
  </si>
  <si>
    <t>002 997 39 71</t>
  </si>
  <si>
    <t>A 628 550 34 56</t>
  </si>
  <si>
    <t>A 001 990 95 71</t>
  </si>
  <si>
    <t>A0039972489</t>
  </si>
  <si>
    <t>A 000 832 03 27</t>
  </si>
  <si>
    <t>003 997 31 89</t>
  </si>
  <si>
    <t>A0019972471</t>
  </si>
  <si>
    <t>A 003 997 72 89</t>
  </si>
  <si>
    <t>A0039976789</t>
  </si>
  <si>
    <t>A 645 990 08 78</t>
  </si>
  <si>
    <t>A 645 990 10 78</t>
  </si>
  <si>
    <t>A0009908878</t>
  </si>
  <si>
    <t>A 936 997 01 70</t>
  </si>
  <si>
    <t>A 000 353 27 45</t>
  </si>
  <si>
    <t>A 628 684 54 22 1003</t>
  </si>
  <si>
    <t>002 987 06 33</t>
  </si>
  <si>
    <t>A 628 985 27 09 7E</t>
  </si>
  <si>
    <t>A 628 600 51 41 A0</t>
  </si>
  <si>
    <t>628 686 01 20</t>
  </si>
  <si>
    <t>A 000 985 78 25 A1</t>
  </si>
  <si>
    <t>A6289850110</t>
  </si>
  <si>
    <t>A 628 992 08 03</t>
  </si>
  <si>
    <t>A 000 723 23 27</t>
  </si>
  <si>
    <t>A 628 992 13 01</t>
  </si>
  <si>
    <t>A 000 766 13 05  05</t>
  </si>
  <si>
    <t>A 628 830 01 05</t>
  </si>
  <si>
    <t>915052 008018</t>
  </si>
  <si>
    <t>A 002 997 92 71</t>
  </si>
  <si>
    <t>002 826 16 78</t>
  </si>
  <si>
    <t>A6284700801</t>
  </si>
  <si>
    <t>A6284801601</t>
  </si>
  <si>
    <t>A 000 860 10 60</t>
  </si>
  <si>
    <t>A 000 758 02 02</t>
  </si>
  <si>
    <t>A 628 723 01 09 A6</t>
  </si>
  <si>
    <t>A 009 545 53 24</t>
  </si>
  <si>
    <t>A 628 880 00 60</t>
  </si>
  <si>
    <t>A 628 922 02 10</t>
  </si>
  <si>
    <t>A 628 810 01 10</t>
  </si>
  <si>
    <t>A 628 810 16 20  A0</t>
  </si>
  <si>
    <t>A0005400362</t>
  </si>
  <si>
    <t>A 627 822 01 06</t>
  </si>
  <si>
    <t>942 542 02 17</t>
  </si>
  <si>
    <t>A0041530228</t>
  </si>
  <si>
    <t>A0041539428</t>
  </si>
  <si>
    <t>A 000 466 13 67</t>
  </si>
  <si>
    <t>A0071530828</t>
  </si>
  <si>
    <t>A0045427618</t>
  </si>
  <si>
    <t>004 153 18 28</t>
  </si>
  <si>
    <t>010 542 88 18</t>
  </si>
  <si>
    <t>A 006 153 05 28</t>
  </si>
  <si>
    <t>007 542 59 18</t>
  </si>
  <si>
    <t>A 457 180 31 52</t>
  </si>
  <si>
    <t>541 053 01 01</t>
  </si>
  <si>
    <t>A0075428920</t>
  </si>
  <si>
    <t>A6284407335</t>
  </si>
  <si>
    <t>000 991 72 16</t>
  </si>
  <si>
    <t>A6285530174</t>
  </si>
  <si>
    <t>A 629 332 01 74</t>
  </si>
  <si>
    <t>A 000 766 16 15</t>
  </si>
  <si>
    <t>000 153 98 32</t>
  </si>
  <si>
    <t>A 628 630 13 10 A0</t>
  </si>
  <si>
    <t>A 628 673 53 05</t>
  </si>
  <si>
    <t>A6287200754</t>
  </si>
  <si>
    <t>A0018114633</t>
  </si>
  <si>
    <t>A 644 713 40 10</t>
  </si>
  <si>
    <t>A 628 674 14 10</t>
  </si>
  <si>
    <t>A 002 822 13 10</t>
  </si>
  <si>
    <t>A 628 720 70 20</t>
  </si>
  <si>
    <t>A 628 674 02 16</t>
  </si>
  <si>
    <t>A 628 671 33 10</t>
  </si>
  <si>
    <t>A6446730810</t>
  </si>
  <si>
    <t>A6286735010</t>
  </si>
  <si>
    <t>A6447250910</t>
  </si>
  <si>
    <t>A0015449290</t>
  </si>
  <si>
    <t>A6287252609</t>
  </si>
  <si>
    <t>A 644 637 14 59</t>
  </si>
  <si>
    <t>A 006 545 61 14</t>
  </si>
  <si>
    <t>A 001 545 08 08</t>
  </si>
  <si>
    <t>A 001 540 86 44</t>
  </si>
  <si>
    <t>A 009 545 51 24</t>
  </si>
  <si>
    <t>003 545 66 07</t>
  </si>
  <si>
    <t>A 002 545 47 07</t>
  </si>
  <si>
    <t>A0015404144</t>
  </si>
  <si>
    <t>A 005 542 58 18</t>
  </si>
  <si>
    <t>A6286731916</t>
  </si>
  <si>
    <t>000 835 99 47</t>
  </si>
  <si>
    <t>A 003 820 61 56</t>
  </si>
  <si>
    <t>A 628 820 10 01</t>
  </si>
  <si>
    <t>A6298310060</t>
  </si>
  <si>
    <t>000 890 02 55</t>
  </si>
  <si>
    <t>A6287502121</t>
  </si>
  <si>
    <t>A6288300151</t>
  </si>
  <si>
    <t>012 074 00 01</t>
  </si>
  <si>
    <t>A 628 985 03 17</t>
  </si>
  <si>
    <t>A 000 987 28 44</t>
  </si>
  <si>
    <t>A 000 989 81 51</t>
  </si>
  <si>
    <t>457 011 02 59</t>
  </si>
  <si>
    <t>014 997 00 46</t>
  </si>
  <si>
    <t>A 021 997 89 47</t>
  </si>
  <si>
    <t>A 024 997 56 47</t>
  </si>
  <si>
    <t>A 936 997 18 45</t>
  </si>
  <si>
    <t>A 457 140 00 80</t>
  </si>
  <si>
    <t>A 000 997 51 42</t>
  </si>
  <si>
    <t>N 007603 020101</t>
  </si>
  <si>
    <t>A 023 997 71 45</t>
  </si>
  <si>
    <t>A 028 997 15 45 64</t>
  </si>
  <si>
    <t>A0149974148</t>
  </si>
  <si>
    <t>A0099878151</t>
  </si>
  <si>
    <t>A0000180780</t>
  </si>
  <si>
    <t>A4570150180</t>
  </si>
  <si>
    <t>A4570110280</t>
  </si>
  <si>
    <t>a4600110180</t>
  </si>
  <si>
    <t>442 201 03 80</t>
  </si>
  <si>
    <t>000 545 62 80</t>
  </si>
  <si>
    <t>A0129975645</t>
  </si>
  <si>
    <t>A0149978545</t>
  </si>
  <si>
    <t>N000000001085</t>
  </si>
  <si>
    <t>A 457 091 01 80</t>
  </si>
  <si>
    <t>A 906 091 05 80</t>
  </si>
  <si>
    <t>A 000 491 15 80</t>
  </si>
  <si>
    <t>000 545 72 80</t>
  </si>
  <si>
    <t>A 457 015 00 80</t>
  </si>
  <si>
    <t>A 028 997 31 48</t>
  </si>
  <si>
    <t>A 024 997 21 48</t>
  </si>
  <si>
    <t>A 936 098 11 80</t>
  </si>
  <si>
    <t>A 926 142 00 80</t>
  </si>
  <si>
    <t>457 142 07 80</t>
  </si>
  <si>
    <t>A 002 131 09 80</t>
  </si>
  <si>
    <t>A 000 545 68 80</t>
  </si>
  <si>
    <t>A 000 545 73 80</t>
  </si>
  <si>
    <t>A 000 725 00 99</t>
  </si>
  <si>
    <t>A 021 997 38 45</t>
  </si>
  <si>
    <t>A 000 997 70 49</t>
  </si>
  <si>
    <t>A 000 477 17 60</t>
  </si>
  <si>
    <t>A 023 997 27 47</t>
  </si>
  <si>
    <t>A6287210180</t>
  </si>
  <si>
    <t>A 006 987 52 57</t>
  </si>
  <si>
    <t>A 009 987 80 51</t>
  </si>
  <si>
    <t>A 008 987 48 25</t>
  </si>
  <si>
    <t>A9061880280</t>
  </si>
  <si>
    <t>A0001883380</t>
  </si>
  <si>
    <t>A 906 014 09 22</t>
  </si>
  <si>
    <t>A 013 997 73 46</t>
  </si>
  <si>
    <t>A 943 334 00 80</t>
  </si>
  <si>
    <t>N000000001071</t>
  </si>
  <si>
    <t>470 016 03 21</t>
  </si>
  <si>
    <t>A9360160121  64</t>
  </si>
  <si>
    <t>A 029 997 55 45</t>
  </si>
  <si>
    <t>A 001 826 50 80</t>
  </si>
  <si>
    <t>010 989 12 85</t>
  </si>
  <si>
    <t>N000000001072</t>
  </si>
  <si>
    <t>N917003036003</t>
  </si>
  <si>
    <t>A 457 098 01 80</t>
  </si>
  <si>
    <t>A 000 836 17 98</t>
  </si>
  <si>
    <t>A 000 836 16 98</t>
  </si>
  <si>
    <t>A 000 836 15 98</t>
  </si>
  <si>
    <t>A 025 997 27 48</t>
  </si>
  <si>
    <t>A0031537628</t>
  </si>
  <si>
    <t>A 007 542 78 17</t>
  </si>
  <si>
    <t>A 003 821 03 51</t>
  </si>
  <si>
    <t>A 004 990 06 70</t>
  </si>
  <si>
    <t>A 006 989 05 85</t>
  </si>
  <si>
    <t>A0069898085</t>
  </si>
  <si>
    <t>A 629 812 02 85</t>
  </si>
  <si>
    <t>A 629 812 01 85</t>
  </si>
  <si>
    <t>A 628 620 11 86</t>
  </si>
  <si>
    <t>000 150 39 80</t>
  </si>
  <si>
    <t>A 009 096 68 99 80</t>
  </si>
  <si>
    <t>A0028300558</t>
  </si>
  <si>
    <t>001 830 99 58</t>
  </si>
  <si>
    <t>A 628 830 03 54</t>
  </si>
  <si>
    <t>A 021 420 71 18</t>
  </si>
  <si>
    <t>N000000002682</t>
  </si>
  <si>
    <t>A 422 014 00 76</t>
  </si>
  <si>
    <t>N000000 002812</t>
  </si>
  <si>
    <t>N000000 002805</t>
  </si>
  <si>
    <t>N000000 002807</t>
  </si>
  <si>
    <t>000 142 02 19</t>
  </si>
  <si>
    <t>000 832 03 84</t>
  </si>
  <si>
    <t>000 832 02 84</t>
  </si>
  <si>
    <t>A 000 470 53 93</t>
  </si>
  <si>
    <t>A0004292224</t>
  </si>
  <si>
    <t>A6285530202</t>
  </si>
  <si>
    <t>A 003 830 60 84</t>
  </si>
  <si>
    <t>A 001 550 16 55</t>
  </si>
  <si>
    <t>A0059976736</t>
  </si>
  <si>
    <t>A5411800715</t>
  </si>
  <si>
    <t>A0008004472</t>
  </si>
  <si>
    <t>A 001 155 03 18</t>
  </si>
  <si>
    <t>001 155 14 18</t>
  </si>
  <si>
    <t>A 001 984 74 29</t>
  </si>
  <si>
    <t>N 910143 008020</t>
  </si>
  <si>
    <t>N 910105 006002</t>
  </si>
  <si>
    <t>A4609900063</t>
  </si>
  <si>
    <t>N000000000531</t>
  </si>
  <si>
    <t>N000000005535</t>
  </si>
  <si>
    <t>910105 010002</t>
  </si>
  <si>
    <t>A5419900301</t>
  </si>
  <si>
    <t>A 457 011 00 71</t>
  </si>
  <si>
    <t>A 904 990 04 12</t>
  </si>
  <si>
    <t>N000000001672</t>
  </si>
  <si>
    <t>A0004019471</t>
  </si>
  <si>
    <t>N000000 005518</t>
  </si>
  <si>
    <t>N 910105 014013</t>
  </si>
  <si>
    <t>N910105014010</t>
  </si>
  <si>
    <t>N 000000 005478</t>
  </si>
  <si>
    <t>N910105014019</t>
  </si>
  <si>
    <t>N 000000 005713</t>
  </si>
  <si>
    <t>N000000 005570</t>
  </si>
  <si>
    <t>A0029907612</t>
  </si>
  <si>
    <t>N000000 005693</t>
  </si>
  <si>
    <t>003 990 81 12</t>
  </si>
  <si>
    <t>A6284810186</t>
  </si>
  <si>
    <t>A4420380071</t>
  </si>
  <si>
    <t>326 990 01 63</t>
  </si>
  <si>
    <t>N910105012003</t>
  </si>
  <si>
    <t>N 915036 006202</t>
  </si>
  <si>
    <t>A 422 032 02 71</t>
  </si>
  <si>
    <t>A4220320171</t>
  </si>
  <si>
    <t>A 003 990 44 17</t>
  </si>
  <si>
    <t>A 470 180 03 09</t>
  </si>
  <si>
    <t>A 000 477 04 03</t>
  </si>
  <si>
    <t>A0003510089</t>
  </si>
  <si>
    <t>A 000 429 56 95</t>
  </si>
  <si>
    <t>A 906 090 61 76</t>
  </si>
  <si>
    <t>A 906 090 59 76</t>
  </si>
  <si>
    <t>A 628 763 02 20</t>
  </si>
  <si>
    <t>A4570180116</t>
  </si>
  <si>
    <t>541 994 00 37</t>
  </si>
  <si>
    <t>A 006 545 91 26</t>
  </si>
  <si>
    <t>A 003 980 97 64</t>
  </si>
  <si>
    <t>A0008203564</t>
  </si>
  <si>
    <t>A3565800117</t>
  </si>
  <si>
    <t>A 000 835 06 78</t>
  </si>
  <si>
    <t>A 629 720 02 66</t>
  </si>
  <si>
    <t>A 628 698 00 21</t>
  </si>
  <si>
    <t>A 628 698 13 30 A0</t>
  </si>
  <si>
    <t>A 628 698 09 30</t>
  </si>
  <si>
    <t>A 000 988 41 64</t>
  </si>
  <si>
    <t>A 000 750 29 50</t>
  </si>
  <si>
    <t>A 628 680 04 84</t>
  </si>
  <si>
    <t>A 628 750 01 50</t>
  </si>
  <si>
    <t>A 628 500 18 27</t>
  </si>
  <si>
    <t>A 906 997 01 90</t>
  </si>
  <si>
    <t>000 993 30 60</t>
  </si>
  <si>
    <t>A 000 720 03 31 05</t>
  </si>
  <si>
    <t>N 001481 005026</t>
  </si>
  <si>
    <t>A6288170216</t>
  </si>
  <si>
    <t>906 032 00 05</t>
  </si>
  <si>
    <t>A0009972270</t>
  </si>
  <si>
    <t>A0008200439</t>
  </si>
  <si>
    <t>002 820 22 61</t>
  </si>
  <si>
    <t>002 820 21 61</t>
  </si>
  <si>
    <t>5031304</t>
  </si>
  <si>
    <t>CEV GORIVA DOLGA</t>
  </si>
  <si>
    <t>5031303</t>
  </si>
  <si>
    <t xml:space="preserve">CEV GORIVA KRATKA </t>
  </si>
  <si>
    <t>CEV GUMI EKSPANZ. POSODE FI18/FI38X85MM</t>
  </si>
  <si>
    <t>5032782</t>
  </si>
  <si>
    <t>CEV KOLENO EKSPANZIJE</t>
  </si>
  <si>
    <t>5032472</t>
  </si>
  <si>
    <t>DEKLARACIJSKA TABLICA</t>
  </si>
  <si>
    <t>5031508</t>
  </si>
  <si>
    <t>5031606</t>
  </si>
  <si>
    <t>DISTANČNIK LEŽAJA PREMNIKA 10,5MM</t>
  </si>
  <si>
    <t>5027190</t>
  </si>
  <si>
    <t>DROG VEZNI SREDNJI</t>
  </si>
  <si>
    <t>5033271</t>
  </si>
  <si>
    <t>5031910</t>
  </si>
  <si>
    <t>GUMA PRAŠNA LEVO KRILO</t>
  </si>
  <si>
    <t>5031209</t>
  </si>
  <si>
    <t>HLADILNIK ZRAKA INTERCOOLER</t>
  </si>
  <si>
    <t>5031501</t>
  </si>
  <si>
    <t>KONČNIK PREDNJE PREME ZGORAJ</t>
  </si>
  <si>
    <t>5031610</t>
  </si>
  <si>
    <t>5031415</t>
  </si>
  <si>
    <t>LEŽAJ OSOVINE ROKE 28X52X16</t>
  </si>
  <si>
    <t>5031504</t>
  </si>
  <si>
    <t>LEŽAJ PREDNJI LEVI/DESNI</t>
  </si>
  <si>
    <t>5031609</t>
  </si>
  <si>
    <t>LEŽAJ-DISTANČNIK ROKE SPREDAJ</t>
  </si>
  <si>
    <t>5032007</t>
  </si>
  <si>
    <t>5033317</t>
  </si>
  <si>
    <t>MATICA KOLESNEGA VIJAKA</t>
  </si>
  <si>
    <t>5031411</t>
  </si>
  <si>
    <t>MATICA KONČNIKA PREME</t>
  </si>
  <si>
    <t>5033363</t>
  </si>
  <si>
    <t>MATICA PRIROBNICE-FLANČNE</t>
  </si>
  <si>
    <t>5033799</t>
  </si>
  <si>
    <t>5033304</t>
  </si>
  <si>
    <t>NAVOJ ZA VIJAK</t>
  </si>
  <si>
    <t>5033163</t>
  </si>
  <si>
    <t>NOSILEC VODILA VRAT</t>
  </si>
  <si>
    <t>5033613</t>
  </si>
  <si>
    <t>5033614</t>
  </si>
  <si>
    <t>5031537</t>
  </si>
  <si>
    <t>OBJEMKA REZERVOARJA</t>
  </si>
  <si>
    <t>5033361</t>
  </si>
  <si>
    <t>OBROČ DISTANČNI</t>
  </si>
  <si>
    <t>5031955</t>
  </si>
  <si>
    <t>5031527</t>
  </si>
  <si>
    <t>OHIŠJE ABS SENZORJA</t>
  </si>
  <si>
    <t>5033191</t>
  </si>
  <si>
    <t>OKVIR POKROVA DESNEGA OGLEDALA</t>
  </si>
  <si>
    <t>5033360</t>
  </si>
  <si>
    <t>OLJNO TESNILO PRIROBNICE DIFERENCIALA</t>
  </si>
  <si>
    <t>5031636</t>
  </si>
  <si>
    <t>PLINSKA VZMET 140N/470MM 2X KONČNIK M6</t>
  </si>
  <si>
    <t>5033086</t>
  </si>
  <si>
    <t>PLINSKA VZMET LOPUTE 170N</t>
  </si>
  <si>
    <t>5033364</t>
  </si>
  <si>
    <t>5031500</t>
  </si>
  <si>
    <t>PODLOŽKA KONČNIKA</t>
  </si>
  <si>
    <t>5031505</t>
  </si>
  <si>
    <t>PODLOŽKA LEŽAJA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</si>
  <si>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</si>
  <si>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</si>
  <si>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</si>
  <si>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</si>
  <si>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</si>
  <si>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</si>
  <si>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5033461</t>
  </si>
  <si>
    <t>POKROV POSODE PRANJA STEKEL</t>
  </si>
  <si>
    <t>5031612</t>
  </si>
  <si>
    <t>POKROV ZAŠČITNI OSOVINE ROKE</t>
  </si>
  <si>
    <t>5033303</t>
  </si>
  <si>
    <t>POKROV ZG.PREME</t>
  </si>
  <si>
    <t>5031414</t>
  </si>
  <si>
    <t>5032771</t>
  </si>
  <si>
    <t>PRAŠNA GUMA DESNEGA KRILA DRUGIH VRAT</t>
  </si>
  <si>
    <t>5031503</t>
  </si>
  <si>
    <t>PREDNJI LEVI PREMNIK</t>
  </si>
  <si>
    <t>5033362</t>
  </si>
  <si>
    <t>PRIROBNICA-FLANČNA KARDAN-DIFERENC.</t>
  </si>
  <si>
    <t>5032006</t>
  </si>
  <si>
    <t>5031413</t>
  </si>
  <si>
    <t>PUŠA PREME ZGORNJA</t>
  </si>
  <si>
    <t>PUŠA SILENT BLOKA POLOVIČ.STABILIZ.ZADAJ</t>
  </si>
  <si>
    <t>5031305</t>
  </si>
  <si>
    <t>REDUCIRKA CEVI</t>
  </si>
  <si>
    <t>5031950</t>
  </si>
  <si>
    <t>ROČAJ</t>
  </si>
  <si>
    <t>5027132</t>
  </si>
  <si>
    <t>ROKA BRISALCA STEKLA DESNA KPL</t>
  </si>
  <si>
    <t>5032957</t>
  </si>
  <si>
    <t>ROKA BRISALCA STEKLA LEVA KPL</t>
  </si>
  <si>
    <t>5031161</t>
  </si>
  <si>
    <t>ROLO SENČNIK LEVO PRI VOZNIKU</t>
  </si>
  <si>
    <t>5031588</t>
  </si>
  <si>
    <t>SENZOR NIVOJA HLAD. TEKOČINE V EKSPAN.</t>
  </si>
  <si>
    <t>5031459</t>
  </si>
  <si>
    <t>SILENT BLOK POLOVIČKA ZADAJ</t>
  </si>
  <si>
    <t>5032554</t>
  </si>
  <si>
    <t>SMEROKAZ LEVI BOČNI</t>
  </si>
  <si>
    <t>5031607</t>
  </si>
  <si>
    <t>SORNIK ROKE SPREDAJ SPODAJ</t>
  </si>
  <si>
    <t>5031613</t>
  </si>
  <si>
    <t>SORNIK ROKE SPREDAJ ZGORAJ</t>
  </si>
  <si>
    <t>5032125</t>
  </si>
  <si>
    <t>5031185</t>
  </si>
  <si>
    <t>5022813</t>
  </si>
  <si>
    <t>STIKALO ARMATURE GRETJE OGLEDAL</t>
  </si>
  <si>
    <t>5032369</t>
  </si>
  <si>
    <t>STIKALO BOKSA AKUMULATOR</t>
  </si>
  <si>
    <t>5032433</t>
  </si>
  <si>
    <t>STIKALO STROPNI VENTILATOR</t>
  </si>
  <si>
    <t>5022927</t>
  </si>
  <si>
    <t>STIKALO VARNOSTNO MOT.POKROVA</t>
  </si>
  <si>
    <t>5033300</t>
  </si>
  <si>
    <t>STIKALO ZA IZKLOP BATERIJ</t>
  </si>
  <si>
    <t>5032958</t>
  </si>
  <si>
    <t>STIKALO ZA NASTAVITEV OGL.</t>
  </si>
  <si>
    <t>5031502</t>
  </si>
  <si>
    <t>TESNILO OLJNO 40X52X7</t>
  </si>
  <si>
    <t>5031608</t>
  </si>
  <si>
    <t>TESNILO OLJNO 45X52X7</t>
  </si>
  <si>
    <t>5033343</t>
  </si>
  <si>
    <t>TESNILO PESTA KOLESA</t>
  </si>
  <si>
    <t>5031509</t>
  </si>
  <si>
    <t>TESNILO PREMNIKA SPODJE 65X90X7</t>
  </si>
  <si>
    <t>5031416</t>
  </si>
  <si>
    <t>TESNILO PREMNIKA ZGORNJE 60X85X8</t>
  </si>
  <si>
    <t>5031506</t>
  </si>
  <si>
    <t>VARNOSTNA MATICA</t>
  </si>
  <si>
    <t>5031412</t>
  </si>
  <si>
    <t>VARNOSTNA PODLOŽKA</t>
  </si>
  <si>
    <t>5031507</t>
  </si>
  <si>
    <t>5032784</t>
  </si>
  <si>
    <t>VENTIL NEPOVRATNI GORIVA</t>
  </si>
  <si>
    <t>5023796</t>
  </si>
  <si>
    <t>VENTILATOR POTNIŠKE PEČI</t>
  </si>
  <si>
    <t>5033318</t>
  </si>
  <si>
    <t>VIJAK KOLESNI M20</t>
  </si>
  <si>
    <t>5031410</t>
  </si>
  <si>
    <t>VIJAK M6X10 8.8</t>
  </si>
  <si>
    <t>5032232</t>
  </si>
  <si>
    <t>VODILO 1. VRAT SPODNJE</t>
  </si>
  <si>
    <t>5032233</t>
  </si>
  <si>
    <t>VODILO 1. VRAT ZGORNJE</t>
  </si>
  <si>
    <t>5032234</t>
  </si>
  <si>
    <t>VODILO 2. VRAT SPODNJE</t>
  </si>
  <si>
    <t>5031807</t>
  </si>
  <si>
    <t>VOLANSKI ZGLOB SPODNJI</t>
  </si>
  <si>
    <t>5031060</t>
  </si>
  <si>
    <t>ZAVESA BLATNIKA ZADAJ DESNO</t>
  </si>
  <si>
    <t>5033175</t>
  </si>
  <si>
    <t>ŽAROMET PREDNJI DOLGI</t>
  </si>
  <si>
    <t>16H48-33200-AA</t>
  </si>
  <si>
    <t>16H30-33212-AA</t>
  </si>
  <si>
    <t>16N34-38078-AB</t>
  </si>
  <si>
    <t>16H49-79001-AB</t>
  </si>
  <si>
    <t>16H00-05472-BA</t>
  </si>
  <si>
    <t>16H00-05414-AB</t>
  </si>
  <si>
    <t>13H00-05512-AA</t>
  </si>
  <si>
    <t>13M35-38040-AB</t>
  </si>
  <si>
    <t>16M00-56243-AA</t>
  </si>
  <si>
    <t>16H60-38066-AA</t>
  </si>
  <si>
    <t>16H00-05416-AA</t>
  </si>
  <si>
    <t>16H00-05426-AA</t>
  </si>
  <si>
    <t>16H00-05408-AA</t>
  </si>
  <si>
    <t>16H00-05456-AB</t>
  </si>
  <si>
    <t>16H00-05428-AA</t>
  </si>
  <si>
    <t>13C22-35890-AA</t>
  </si>
  <si>
    <t>16H00-05096-AB</t>
  </si>
  <si>
    <t>16H00-05490-AA</t>
  </si>
  <si>
    <t>16F00-05300-AA</t>
  </si>
  <si>
    <t>16M00-35580-AC</t>
  </si>
  <si>
    <t>16H00-05404-AA</t>
  </si>
  <si>
    <t>13H30-56140-AA</t>
  </si>
  <si>
    <t>16H60-38511-AA</t>
  </si>
  <si>
    <t>16H60-38525-AA</t>
  </si>
  <si>
    <t>16H30-33530-AA</t>
  </si>
  <si>
    <t>16F00-05334-AA</t>
  </si>
  <si>
    <t>16H48-58606-AA</t>
  </si>
  <si>
    <t>16H00-05480-AA</t>
  </si>
  <si>
    <t>16N00-71578-AA</t>
  </si>
  <si>
    <t>13H30-05132-AA</t>
  </si>
  <si>
    <t>13M26-83185-AA</t>
  </si>
  <si>
    <t>16H60-57628-AA</t>
  </si>
  <si>
    <t>16F00-05302-AA</t>
  </si>
  <si>
    <t>16H00-05492-AA</t>
  </si>
  <si>
    <t>16H00-05458-AA</t>
  </si>
  <si>
    <t>12E50-76152-AA</t>
  </si>
  <si>
    <t>16H00-05424-AA</t>
  </si>
  <si>
    <t>16N34-76152-AA</t>
  </si>
  <si>
    <t>72A22-75032-AA</t>
  </si>
  <si>
    <t>16H00-05406-AA</t>
  </si>
  <si>
    <t>16H00-05402-AA</t>
  </si>
  <si>
    <t>16H00-05470-AA</t>
  </si>
  <si>
    <t>13F35-38040-AA</t>
  </si>
  <si>
    <t>16H00-05446-AA</t>
  </si>
  <si>
    <t>16F00-05055-AA</t>
  </si>
  <si>
    <t>16H12-66688-AA</t>
  </si>
  <si>
    <t>16H00-05448-AA</t>
  </si>
  <si>
    <t>13F30-33166-AB</t>
  </si>
  <si>
    <t>12A14-57020-AA</t>
  </si>
  <si>
    <t>16F00-75019-AA</t>
  </si>
  <si>
    <t>16F00-75024-AA</t>
  </si>
  <si>
    <t>16H01-72059-AB</t>
  </si>
  <si>
    <t>12E00-76172-AA</t>
  </si>
  <si>
    <t>16H00-05422-EA</t>
  </si>
  <si>
    <t>16F00-35516-AA</t>
  </si>
  <si>
    <t>16H00-05432-AB</t>
  </si>
  <si>
    <t>16H00-05412-AA</t>
  </si>
  <si>
    <t>16H40-67306-AB</t>
  </si>
  <si>
    <t>13H32-67039-AA</t>
  </si>
  <si>
    <t>16F36-36008-AA</t>
  </si>
  <si>
    <t>13H30-36369-AB</t>
  </si>
  <si>
    <t>16F14-36785-AA</t>
  </si>
  <si>
    <t>16F00-36080-AB</t>
  </si>
  <si>
    <t>13C25-36751-AA</t>
  </si>
  <si>
    <t>16N00-71520-AA</t>
  </si>
  <si>
    <t>16H00-05410-AA</t>
  </si>
  <si>
    <t>16H00-05430-AA</t>
  </si>
  <si>
    <t>16H25-05254-AB</t>
  </si>
  <si>
    <t>16H00-05476-AA</t>
  </si>
  <si>
    <t>16H00-05474-AA</t>
  </si>
  <si>
    <t>16H00-05460-AA</t>
  </si>
  <si>
    <t>16H00-05536-AA</t>
  </si>
  <si>
    <t>13C01-80562-AA</t>
  </si>
  <si>
    <t>13E00-33119-BA</t>
  </si>
  <si>
    <t>16H00-76172-AA</t>
  </si>
  <si>
    <t>16F00-05508-AA</t>
  </si>
  <si>
    <t>16H00-05400-AA</t>
  </si>
  <si>
    <t>13H30-56114-AA</t>
  </si>
  <si>
    <t>13H30-56115-AA</t>
  </si>
  <si>
    <t>13H30-56715-AA</t>
  </si>
  <si>
    <t>16H00-07012-AB</t>
  </si>
  <si>
    <t>16F00-70210-AA</t>
  </si>
  <si>
    <t>13H00-35583-AA</t>
  </si>
  <si>
    <t>5031484</t>
  </si>
  <si>
    <t>AKUMULATOR AGM 12V 130Ah 500 CIKLOV</t>
  </si>
  <si>
    <t>5031043</t>
  </si>
  <si>
    <t>ARMATURA</t>
  </si>
  <si>
    <t>5031225</t>
  </si>
  <si>
    <t>BLATNIK LEVI</t>
  </si>
  <si>
    <t>5033463</t>
  </si>
  <si>
    <t>DIFERENCIAL EC2, RAZMERJE 15,2 GIMEC</t>
  </si>
  <si>
    <t>5031620</t>
  </si>
  <si>
    <t>DISTANČNIK - PUŠA ZAVORNIH ČELJUSTI</t>
  </si>
  <si>
    <t>5031056</t>
  </si>
  <si>
    <t>KLJUČAVNICA ZADNJIH VRAT</t>
  </si>
  <si>
    <t xml:space="preserve">MASKA PREDNJA KAVALIR </t>
  </si>
  <si>
    <t>5031228</t>
  </si>
  <si>
    <t>5032077</t>
  </si>
  <si>
    <t>5031041</t>
  </si>
  <si>
    <t>MEHANIZEM BRISALCA</t>
  </si>
  <si>
    <t>O5027940</t>
  </si>
  <si>
    <t>NOSILEC KONČNIKA DESNI OBNOVLJEN</t>
  </si>
  <si>
    <t>O5027939</t>
  </si>
  <si>
    <t>NOSILEC KONČNIKA LEVI OBNOVLJEN</t>
  </si>
  <si>
    <t>5031619</t>
  </si>
  <si>
    <t>NOSILEC ZA ZAVORNE ČELJUSTI</t>
  </si>
  <si>
    <t>5031045</t>
  </si>
  <si>
    <t>PAS VARNOSTNI</t>
  </si>
  <si>
    <t>5031226</t>
  </si>
  <si>
    <t>PLASTIČNI ZATIČ KRAJŠI</t>
  </si>
  <si>
    <t>5031229</t>
  </si>
  <si>
    <t>POGONSKA BATERIJA TROJAN T-125</t>
  </si>
  <si>
    <t>5031044</t>
  </si>
  <si>
    <t>POKROV MEHANIZMA BRISALCA</t>
  </si>
  <si>
    <t>5032357</t>
  </si>
  <si>
    <t>PRETVORNIK DC/DC</t>
  </si>
  <si>
    <t>5031042</t>
  </si>
  <si>
    <t>5033620</t>
  </si>
  <si>
    <t>STOPALKA ZA POSPEŠEVANJE</t>
  </si>
  <si>
    <t>5031100</t>
  </si>
  <si>
    <t>TANDEM BRISALCA KAVALIR</t>
  </si>
  <si>
    <t>5031227</t>
  </si>
  <si>
    <t>VIJAK M-6X20 RAVNA GLAVA</t>
  </si>
  <si>
    <t>5032090</t>
  </si>
  <si>
    <t>VOLANSKA LETEV KAVALIR 4 ZUN.NAVOJ</t>
  </si>
  <si>
    <t>5033218</t>
  </si>
  <si>
    <t>VZMETENJE Z DISKI IN LEŽAJI</t>
  </si>
  <si>
    <t>ZL130190</t>
  </si>
  <si>
    <t>P225.7150.11.0</t>
  </si>
  <si>
    <t>1002387</t>
  </si>
  <si>
    <t>R220.8110.47.0</t>
  </si>
  <si>
    <t>P210.4120.24.0</t>
  </si>
  <si>
    <t>P220.7120.57.0</t>
  </si>
  <si>
    <t>1002792</t>
  </si>
  <si>
    <t>P210.9110.09.0</t>
  </si>
  <si>
    <t>P210.6120.04.0</t>
  </si>
  <si>
    <t>P210.6120.03.0</t>
  </si>
  <si>
    <t>P210.4120.28.0</t>
  </si>
  <si>
    <t>P210.5110.07.0</t>
  </si>
  <si>
    <t>1002171</t>
  </si>
  <si>
    <t>1005002</t>
  </si>
  <si>
    <t>P210.7130.21.0</t>
  </si>
  <si>
    <t>P210.9121.43.0</t>
  </si>
  <si>
    <t>P220.7120.01.0</t>
  </si>
  <si>
    <t>P210.9110.05.0-00</t>
  </si>
  <si>
    <t>P.210.9110.13.0</t>
  </si>
  <si>
    <t>1002653</t>
  </si>
  <si>
    <t>210.6120.11.0-40</t>
  </si>
  <si>
    <t>DDT38403082021</t>
  </si>
  <si>
    <t>5033291</t>
  </si>
  <si>
    <t>BATERIJA CALB 180AH 3,2V</t>
  </si>
  <si>
    <t>5033289</t>
  </si>
  <si>
    <t>BMS-SLAVE 4</t>
  </si>
  <si>
    <t>5033290</t>
  </si>
  <si>
    <t>BMS-SLAVE 5</t>
  </si>
  <si>
    <t>5031722</t>
  </si>
  <si>
    <t>KABEL USB A</t>
  </si>
  <si>
    <t>5033025</t>
  </si>
  <si>
    <t>KLJUKA VRAT LOKOMOTIVE NOTRANJA</t>
  </si>
  <si>
    <t>KLJUKA VRAT VAGONA NOTRANJA</t>
  </si>
  <si>
    <t>5031721</t>
  </si>
  <si>
    <t>PC MINI ANDROID S PROGRAMOM ZA VIDEO</t>
  </si>
  <si>
    <t>5033188</t>
  </si>
  <si>
    <t>PREDVAJALNIK AVDIO ZUN. OPOZORILNI ZVOK</t>
  </si>
  <si>
    <t>5031652</t>
  </si>
  <si>
    <t>PRETVORNIK 400/12V EL. VLAK</t>
  </si>
  <si>
    <t>SST-50004</t>
  </si>
  <si>
    <t>SST-50003-4</t>
  </si>
  <si>
    <t>SST-50003-5</t>
  </si>
  <si>
    <t>USB A</t>
  </si>
  <si>
    <t>SST-40003</t>
  </si>
  <si>
    <t>PC-A7-2GB-8GB-4K-V3</t>
  </si>
  <si>
    <t>SST-50002</t>
  </si>
  <si>
    <t>SST-50001</t>
  </si>
  <si>
    <t>PODLOŽKA ATR</t>
  </si>
  <si>
    <t>TESNILO POKROVA MENJALNIKA</t>
  </si>
  <si>
    <t>5025209</t>
  </si>
  <si>
    <t>BAT</t>
  </si>
  <si>
    <t>5002269</t>
  </si>
  <si>
    <t>BAT VALJA INTARDERJA</t>
  </si>
  <si>
    <t>5033097</t>
  </si>
  <si>
    <t>ČISTILEC OLJA ZF MENJALNIKA VLOŽEK</t>
  </si>
  <si>
    <t>5031057</t>
  </si>
  <si>
    <t>ELEKTRONIKA MENJALNIKA ZF</t>
  </si>
  <si>
    <t>5000857</t>
  </si>
  <si>
    <t>KAMEN DRSNI</t>
  </si>
  <si>
    <t>5002603</t>
  </si>
  <si>
    <t>KONČNIK M12 D</t>
  </si>
  <si>
    <t>5002621</t>
  </si>
  <si>
    <t>KONČNIK M12 L</t>
  </si>
  <si>
    <t>5026954</t>
  </si>
  <si>
    <t>LAMELA</t>
  </si>
  <si>
    <t>5001432</t>
  </si>
  <si>
    <t>LEŽAJ IGLIČNI MENJALNIKA ZF</t>
  </si>
  <si>
    <t>5007972</t>
  </si>
  <si>
    <t>LEŽAJ KONUSNI 50,8X95,25X27,783</t>
  </si>
  <si>
    <t>5001423</t>
  </si>
  <si>
    <t>5001700</t>
  </si>
  <si>
    <t>5000375</t>
  </si>
  <si>
    <t>OBROČ PRAHOTESNI  75X90X4,7  ZF S6 85</t>
  </si>
  <si>
    <t>5017018</t>
  </si>
  <si>
    <t>OBROČ TESNILNI FI 27X3</t>
  </si>
  <si>
    <t>5017657</t>
  </si>
  <si>
    <t>OBROČ TESNILNI FI 38X3</t>
  </si>
  <si>
    <t>5000396</t>
  </si>
  <si>
    <t>OBROČ TESNILNI FI 50X4 INTARDERJA</t>
  </si>
  <si>
    <t>5002028</t>
  </si>
  <si>
    <t>OBROČ TESNILNI MENJALNIKA 55X75X8</t>
  </si>
  <si>
    <t>5001735</t>
  </si>
  <si>
    <t>PLOČEVINA ZAŠČITNA VIJAKOV PRIROBNICE</t>
  </si>
  <si>
    <t>5021045</t>
  </si>
  <si>
    <t>PODLOŽKA BREZ REPA</t>
  </si>
  <si>
    <t>5001576</t>
  </si>
  <si>
    <t>PODLOŽKA MENJALNIKA ZF</t>
  </si>
  <si>
    <t>5026596</t>
  </si>
  <si>
    <t>PODLOŽKA Z REPOM MALA</t>
  </si>
  <si>
    <t>5000447</t>
  </si>
  <si>
    <t>PRITISNI KOS</t>
  </si>
  <si>
    <t>5032931</t>
  </si>
  <si>
    <t>SPROŽILO SKLOPKE KOMPLET</t>
  </si>
  <si>
    <t>5014440</t>
  </si>
  <si>
    <t>5033560</t>
  </si>
  <si>
    <t>TESNILO GS3</t>
  </si>
  <si>
    <t>5026955</t>
  </si>
  <si>
    <t>TESNILO GUMI 240X3</t>
  </si>
  <si>
    <t>5033701</t>
  </si>
  <si>
    <t>TESNILO KARTERJA MENJALNIKA</t>
  </si>
  <si>
    <t>5000378</t>
  </si>
  <si>
    <t>TESNILO MED POKROVI MENJALNIKA</t>
  </si>
  <si>
    <t>5000374</t>
  </si>
  <si>
    <t>TESNILO MENJALNIKA ZF S6 85</t>
  </si>
  <si>
    <t>5000376</t>
  </si>
  <si>
    <t>5001571</t>
  </si>
  <si>
    <t>5001513</t>
  </si>
  <si>
    <t>TESNILO OLJNO MENJ. 105X125X12/9,5</t>
  </si>
  <si>
    <t>5001016</t>
  </si>
  <si>
    <t>5001799</t>
  </si>
  <si>
    <t>5016935</t>
  </si>
  <si>
    <t>TESNILO ZF MENJ.</t>
  </si>
  <si>
    <t>5018040</t>
  </si>
  <si>
    <t>TIPALO TEMPERATURNO RETARDERJA MAX 150C</t>
  </si>
  <si>
    <t>5032025</t>
  </si>
  <si>
    <t>5024842</t>
  </si>
  <si>
    <t>VAROVALKA 3,1</t>
  </si>
  <si>
    <t>5024841</t>
  </si>
  <si>
    <t>VAROVALKA 3,2</t>
  </si>
  <si>
    <t>5007428</t>
  </si>
  <si>
    <t>VENTIL MAGNETNI INTARDERJA SU 313</t>
  </si>
  <si>
    <t>5003103</t>
  </si>
  <si>
    <t>VENTIL MAGNETNI RETARDERJA</t>
  </si>
  <si>
    <t>5017007</t>
  </si>
  <si>
    <t>VENTIL PRESTAVNE GRUPE ZF</t>
  </si>
  <si>
    <t>5016936</t>
  </si>
  <si>
    <t>VSKOČNIK MENJ. ZF</t>
  </si>
  <si>
    <t>5000904</t>
  </si>
  <si>
    <t>5026953</t>
  </si>
  <si>
    <t>ZAPORNA PODLOŽKA</t>
  </si>
  <si>
    <t>5018401</t>
  </si>
  <si>
    <t>ZOBNIK ODGONSKI Z=67 ZAD. KOLESA</t>
  </si>
  <si>
    <t>6085 302 040</t>
  </si>
  <si>
    <t>6085 302 039</t>
  </si>
  <si>
    <t>0501 215 163</t>
  </si>
  <si>
    <t>6070 003 012</t>
  </si>
  <si>
    <t>1290 306 066</t>
  </si>
  <si>
    <t>0501 215 940</t>
  </si>
  <si>
    <t>0501 215 954</t>
  </si>
  <si>
    <t>6085 301 157</t>
  </si>
  <si>
    <t>0635 303 038</t>
  </si>
  <si>
    <t>0750 120 067</t>
  </si>
  <si>
    <t>0750 117 353</t>
  </si>
  <si>
    <t>0734 401 251</t>
  </si>
  <si>
    <t>0501 315 236</t>
  </si>
  <si>
    <t>0634 313 017</t>
  </si>
  <si>
    <t>0634 316 059</t>
  </si>
  <si>
    <t>0634 313 622</t>
  </si>
  <si>
    <t>0734 310 387</t>
  </si>
  <si>
    <t>1250 304 353</t>
  </si>
  <si>
    <t>0730 009 981</t>
  </si>
  <si>
    <t>0730 302 932</t>
  </si>
  <si>
    <t>0730 112 742</t>
  </si>
  <si>
    <t>1297 304 436</t>
  </si>
  <si>
    <t>1328 298 005</t>
  </si>
  <si>
    <t>1238 308 201</t>
  </si>
  <si>
    <t>0501 316 322</t>
  </si>
  <si>
    <t>0634 314 438</t>
  </si>
  <si>
    <t>4139 301 579</t>
  </si>
  <si>
    <t>0501 315 499</t>
  </si>
  <si>
    <t>0501 313 044</t>
  </si>
  <si>
    <t>0501 317 402</t>
  </si>
  <si>
    <t>1311 307 002</t>
  </si>
  <si>
    <t>0734 319 833</t>
  </si>
  <si>
    <t>0501 314 434</t>
  </si>
  <si>
    <t>1310 301 059</t>
  </si>
  <si>
    <t>0501 318 331</t>
  </si>
  <si>
    <t>0501 322 530</t>
  </si>
  <si>
    <t>1499 298 145</t>
  </si>
  <si>
    <t>1499 298 144</t>
  </si>
  <si>
    <t>1499 298 146</t>
  </si>
  <si>
    <t>0501 328 507</t>
  </si>
  <si>
    <t>0501 316 527</t>
  </si>
  <si>
    <t>0750 132 100</t>
  </si>
  <si>
    <t>0630 532 140</t>
  </si>
  <si>
    <t>0732 040 409</t>
  </si>
  <si>
    <t>6085 301 155</t>
  </si>
  <si>
    <t>4472 335 433</t>
  </si>
  <si>
    <t>NAVITJE STATORJA</t>
  </si>
  <si>
    <t>OS ZAGANJAČA</t>
  </si>
  <si>
    <t>5007846</t>
  </si>
  <si>
    <t>PODLOŽKA ROTORJA ZAGANJAČA</t>
  </si>
  <si>
    <t>REGULATOR ATR</t>
  </si>
  <si>
    <t>ROTOR ATR 28V 15/100A</t>
  </si>
  <si>
    <t>5006684</t>
  </si>
  <si>
    <t>2 000 102 621</t>
  </si>
  <si>
    <t>2 000 210 014</t>
  </si>
  <si>
    <t>5032448</t>
  </si>
  <si>
    <t>ALTERNATOR 28V 30/150A</t>
  </si>
  <si>
    <t>5030128</t>
  </si>
  <si>
    <t>DIODA MGX 422</t>
  </si>
  <si>
    <t>5006614</t>
  </si>
  <si>
    <t>5024257</t>
  </si>
  <si>
    <t>NOSILEC KRTAČK ZAGANJAČA</t>
  </si>
  <si>
    <t>5007793</t>
  </si>
  <si>
    <t>OBROČ ATR 20X35X7</t>
  </si>
  <si>
    <t>5013106</t>
  </si>
  <si>
    <t>OHIŠJE ALTERNATORJA</t>
  </si>
  <si>
    <t>5018922</t>
  </si>
  <si>
    <t>OHIŠJE-ZADNJI POKROV ATR</t>
  </si>
  <si>
    <t>5006677</t>
  </si>
  <si>
    <t>5030361</t>
  </si>
  <si>
    <t>5007286</t>
  </si>
  <si>
    <t>5007479</t>
  </si>
  <si>
    <t>PRIKLJUČEK ZAGANJAČA FI 12MM</t>
  </si>
  <si>
    <t>5030205</t>
  </si>
  <si>
    <t>PRIKLJUČNE SPONKE ZA ZAGANJAČ</t>
  </si>
  <si>
    <t>5033140</t>
  </si>
  <si>
    <t>5026961</t>
  </si>
  <si>
    <t>REGULATOR ATR AAT1318</t>
  </si>
  <si>
    <t>5033783</t>
  </si>
  <si>
    <t>5033486</t>
  </si>
  <si>
    <t>ROTOR ZAGANJAČA</t>
  </si>
  <si>
    <t>5006647</t>
  </si>
  <si>
    <t>ROTOR ZAGANJAČA KRATKI</t>
  </si>
  <si>
    <t>5030486</t>
  </si>
  <si>
    <t>SKLOPKA ZAGANJAČA MITSUBISHI</t>
  </si>
  <si>
    <t>5006556</t>
  </si>
  <si>
    <t>SKLOPKA ZAGANJAČA Z ZOBNIKOM</t>
  </si>
  <si>
    <t>5015472</t>
  </si>
  <si>
    <t>STATOR ALTERNATORJA</t>
  </si>
  <si>
    <t>5006497</t>
  </si>
  <si>
    <t>STIKALO MAGNETNO</t>
  </si>
  <si>
    <t>5031838</t>
  </si>
  <si>
    <t>5006663</t>
  </si>
  <si>
    <t>VZMET SPIRALNA</t>
  </si>
  <si>
    <t>5027776</t>
  </si>
  <si>
    <t>ZAGANJAČ 24V 5,5 KW Z12</t>
  </si>
  <si>
    <t>5006848</t>
  </si>
  <si>
    <t>ZOBNIK ZAGANJAČA 9 ZOB</t>
  </si>
  <si>
    <t>0 124 655 123</t>
  </si>
  <si>
    <t>MGX422</t>
  </si>
  <si>
    <t>MSX 668</t>
  </si>
  <si>
    <t>2 005 855 377</t>
  </si>
  <si>
    <t>1 120 283 000</t>
  </si>
  <si>
    <t>F 00M 136 376</t>
  </si>
  <si>
    <t>9 121 335 952</t>
  </si>
  <si>
    <t>2 003 050 076</t>
  </si>
  <si>
    <t>1 127 011 160</t>
  </si>
  <si>
    <t>1 120 033 009</t>
  </si>
  <si>
    <t>MSX837</t>
  </si>
  <si>
    <t>4 3397 0</t>
  </si>
  <si>
    <t>VRA017 OR</t>
  </si>
  <si>
    <t>MGX 328 KIT</t>
  </si>
  <si>
    <t>RT200566</t>
  </si>
  <si>
    <t>MT100179</t>
  </si>
  <si>
    <t>MT100166</t>
  </si>
  <si>
    <t>237834</t>
  </si>
  <si>
    <t>MSX 450</t>
  </si>
  <si>
    <t>F 00M 147 628</t>
  </si>
  <si>
    <t>ZM901</t>
  </si>
  <si>
    <t>1 123 527 036</t>
  </si>
  <si>
    <t>2 004 650 030</t>
  </si>
  <si>
    <t>MS886</t>
  </si>
  <si>
    <t>2 006 382 193</t>
  </si>
  <si>
    <t>5007185</t>
  </si>
  <si>
    <t>CEV GORIVA WEBASTO</t>
  </si>
  <si>
    <t>5007186</t>
  </si>
  <si>
    <t>5029227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</si>
  <si>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</si>
  <si>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</si>
  <si>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</si>
  <si>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</si>
  <si>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</si>
  <si>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</si>
  <si>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</si>
  <si>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U4840 12V</t>
  </si>
  <si>
    <t>5029612</t>
  </si>
  <si>
    <t>ČRPALKA VODE WEBASTA U4846 12V</t>
  </si>
  <si>
    <t>5008671</t>
  </si>
  <si>
    <t>5033590</t>
  </si>
  <si>
    <t>ELEKTRODA NGW300</t>
  </si>
  <si>
    <t>5007187</t>
  </si>
  <si>
    <t>ELEKTRODA VŽIGALNA TERMO</t>
  </si>
  <si>
    <t>5032533</t>
  </si>
  <si>
    <t>ELEKTROMOTOR 24V</t>
  </si>
  <si>
    <t>5007676</t>
  </si>
  <si>
    <t>KOMORA ZGOREVALNA THERMO</t>
  </si>
  <si>
    <t>5006969</t>
  </si>
  <si>
    <t>KRMILNIK WEBASTO TERMO</t>
  </si>
  <si>
    <t>5007629</t>
  </si>
  <si>
    <t>MENJALEC TOPLOTNI THERMO</t>
  </si>
  <si>
    <t>5028540</t>
  </si>
  <si>
    <t>MONTAŽNI DELI OSI</t>
  </si>
  <si>
    <t>5032035</t>
  </si>
  <si>
    <t>MOTOR 12V AT2000 ST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</si>
  <si>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</si>
  <si>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</si>
  <si>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</si>
  <si>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</si>
  <si>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</si>
  <si>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</si>
  <si>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</si>
  <si>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</si>
  <si>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</si>
  <si>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</si>
  <si>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</si>
  <si>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</si>
  <si>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</si>
  <si>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</si>
  <si>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5033761</t>
  </si>
  <si>
    <t>REDUCIRKA- VMESNI KOS M14X1,5</t>
  </si>
  <si>
    <t>5006537</t>
  </si>
  <si>
    <t>SKLOPKA PVC FI 8 WEBASTO GRELCA</t>
  </si>
  <si>
    <t>5006863</t>
  </si>
  <si>
    <t>SNOP KABELSKI WEBASTA</t>
  </si>
  <si>
    <t>5032134</t>
  </si>
  <si>
    <t>SPOJKA FI 12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</si>
  <si>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</si>
  <si>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</si>
  <si>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</si>
  <si>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</si>
  <si>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</si>
  <si>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</si>
  <si>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</si>
  <si>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</si>
  <si>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</si>
  <si>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</si>
  <si>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120CO</t>
  </si>
  <si>
    <t>5006652</t>
  </si>
  <si>
    <t>TESNILO ČISTILCA GORIVA</t>
  </si>
  <si>
    <t>5028539</t>
  </si>
  <si>
    <t>TESNILO NGW 300</t>
  </si>
  <si>
    <t>5028893</t>
  </si>
  <si>
    <t>TULJAVA VŽIGALNA GRELCA 12V DBW2010/2016</t>
  </si>
  <si>
    <t>5006858</t>
  </si>
  <si>
    <t>TULJAVA VŽIGALNA TERMO</t>
  </si>
  <si>
    <t>5006621</t>
  </si>
  <si>
    <t>VAROVALEC PLAMENA</t>
  </si>
  <si>
    <t>5033589</t>
  </si>
  <si>
    <t>VAROVALO PLAMENA</t>
  </si>
  <si>
    <t>5006383</t>
  </si>
  <si>
    <t>VAROVALO PLAMENA TERMO WEB</t>
  </si>
  <si>
    <t>5032705</t>
  </si>
  <si>
    <t>VAROVALO PLAMENA-AT2000ST</t>
  </si>
  <si>
    <t>5032140</t>
  </si>
  <si>
    <t>VENTIL 3/2 12V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</si>
  <si>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</si>
  <si>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</si>
  <si>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</si>
  <si>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</si>
  <si>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</si>
  <si>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</si>
  <si>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</si>
  <si>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9012434A</t>
  </si>
  <si>
    <t>1322404A</t>
  </si>
  <si>
    <t>483931</t>
  </si>
  <si>
    <t>11112778C</t>
  </si>
  <si>
    <t>9024186B</t>
  </si>
  <si>
    <t>9010619A</t>
  </si>
  <si>
    <t>43152F</t>
  </si>
  <si>
    <t>86522B</t>
  </si>
  <si>
    <t>14846C</t>
  </si>
  <si>
    <t>98380A</t>
  </si>
  <si>
    <t>11114186B</t>
  </si>
  <si>
    <t>63482F</t>
  </si>
  <si>
    <t>86710A</t>
  </si>
  <si>
    <t>90505A</t>
  </si>
  <si>
    <t>1303846A</t>
  </si>
  <si>
    <t>21319B</t>
  </si>
  <si>
    <t>1310947A</t>
  </si>
  <si>
    <t>20820B</t>
  </si>
  <si>
    <t>82823C</t>
  </si>
  <si>
    <t>1319398A</t>
  </si>
  <si>
    <t>88440A</t>
  </si>
  <si>
    <t>2710385A</t>
  </si>
  <si>
    <t>87681B</t>
  </si>
  <si>
    <t>1320044B</t>
  </si>
  <si>
    <t>1320421A</t>
  </si>
  <si>
    <t>11116888A</t>
  </si>
  <si>
    <t>2710296A</t>
  </si>
  <si>
    <t>470724</t>
  </si>
  <si>
    <t>469 556</t>
  </si>
  <si>
    <t>1319410A</t>
  </si>
  <si>
    <t>14941B</t>
  </si>
  <si>
    <t>406287</t>
  </si>
  <si>
    <t>1319706A</t>
  </si>
  <si>
    <t>86466A</t>
  </si>
  <si>
    <t>1320225A</t>
  </si>
  <si>
    <t>11113935A</t>
  </si>
  <si>
    <t>215171</t>
  </si>
  <si>
    <t>1300948C</t>
  </si>
  <si>
    <t>19970A</t>
  </si>
  <si>
    <t>1322426A</t>
  </si>
  <si>
    <t>20016A</t>
  </si>
  <si>
    <t>20641B</t>
  </si>
  <si>
    <t>1319333A</t>
  </si>
  <si>
    <t>86518B</t>
  </si>
  <si>
    <t>5007801</t>
  </si>
  <si>
    <t>BAT Z OJNICO FI 60/560 CM3</t>
  </si>
  <si>
    <t>5012643</t>
  </si>
  <si>
    <t>BAT Z OJNICO FI 65/655 CM3</t>
  </si>
  <si>
    <t>5007783</t>
  </si>
  <si>
    <t>CEV KAPILARA Z MATICO1000MM VENTILA EKSP</t>
  </si>
  <si>
    <t>5018269</t>
  </si>
  <si>
    <t>ČISTILEC VLAGE KLIME</t>
  </si>
  <si>
    <t>5033135</t>
  </si>
  <si>
    <t>EKSPANZIJSKI VENTIL KLIME</t>
  </si>
  <si>
    <t>5007731</t>
  </si>
  <si>
    <t>GARNITURA TESNIL KOMPR. KLIME FKX40/655K</t>
  </si>
  <si>
    <t>5007853</t>
  </si>
  <si>
    <t>GARNITURA TESNIL KOMPRESRJA KLIME</t>
  </si>
  <si>
    <t>5026602</t>
  </si>
  <si>
    <t>KOMPRESOR KLIME DELPHI SP15 12V</t>
  </si>
  <si>
    <t>5013752</t>
  </si>
  <si>
    <t>5006433</t>
  </si>
  <si>
    <t>MATICA POKRIVNA M22X1,5 KLIMA KOMPR</t>
  </si>
  <si>
    <t>5025531</t>
  </si>
  <si>
    <t>NAPENJALEC KLIME Z JERMENICO</t>
  </si>
  <si>
    <t>5007327</t>
  </si>
  <si>
    <t>PRESOSTAT NIZKEGA PRITISKA</t>
  </si>
  <si>
    <t>5007326</t>
  </si>
  <si>
    <t>PRESOSTAT VISOKEGA PRITISKA</t>
  </si>
  <si>
    <t>5007883</t>
  </si>
  <si>
    <t>RAZPRŠILEC RAZMASTITVE UPARJALNIKA KLIME</t>
  </si>
  <si>
    <t>5007588</t>
  </si>
  <si>
    <t>SUŠILEC VLAGE  KLIME</t>
  </si>
  <si>
    <t>5007585</t>
  </si>
  <si>
    <t>SUŠILEC VLAGE KLIME</t>
  </si>
  <si>
    <t>SUŠILEC VLAGE</t>
  </si>
  <si>
    <t>5007721</t>
  </si>
  <si>
    <t>TERMOSTAT ELEKTRONS KLIME EC3 131 12/24V</t>
  </si>
  <si>
    <t>5007294</t>
  </si>
  <si>
    <t>TERMOSTAT PROTI ZAMRZOVANJU KLIME</t>
  </si>
  <si>
    <t>5006662</t>
  </si>
  <si>
    <t>TESNILO CU DN16</t>
  </si>
  <si>
    <t>5007725</t>
  </si>
  <si>
    <t>TESNILO OLJNO KPL KOMPR KLIME</t>
  </si>
  <si>
    <t>5016713</t>
  </si>
  <si>
    <t>TESNILO POKROVA  KLIMA KOMPR.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</si>
  <si>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</si>
  <si>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</si>
  <si>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</si>
  <si>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</si>
  <si>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</si>
  <si>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</si>
  <si>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</si>
  <si>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</si>
  <si>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</si>
  <si>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</si>
  <si>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</si>
  <si>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</si>
  <si>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</si>
  <si>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</si>
  <si>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</si>
  <si>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</si>
  <si>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</si>
  <si>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</si>
  <si>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</si>
  <si>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5007751</t>
  </si>
  <si>
    <t>VIJAK POKROVA KLIME</t>
  </si>
  <si>
    <t>5005522</t>
  </si>
  <si>
    <t>VIJAK Z VELIKO NIZKO GLAVO KLIME M6X20</t>
  </si>
  <si>
    <t>80110</t>
  </si>
  <si>
    <t>80111</t>
  </si>
  <si>
    <t>00352</t>
  </si>
  <si>
    <t>DML304FS 023Z0248</t>
  </si>
  <si>
    <t>4332/5 CASTEL</t>
  </si>
  <si>
    <t>9024281A</t>
  </si>
  <si>
    <t>80001</t>
  </si>
  <si>
    <t>80230</t>
  </si>
  <si>
    <t>62015201B</t>
  </si>
  <si>
    <t>LA16-EB0124</t>
  </si>
  <si>
    <t>05784</t>
  </si>
  <si>
    <t>6238854A</t>
  </si>
  <si>
    <t>24762B</t>
  </si>
  <si>
    <t>24761B</t>
  </si>
  <si>
    <t>10391 500ML</t>
  </si>
  <si>
    <t>H14-001-058</t>
  </si>
  <si>
    <t>14077A</t>
  </si>
  <si>
    <t>2710559B</t>
  </si>
  <si>
    <t>EVK411P3VHBS</t>
  </si>
  <si>
    <t>6265354A</t>
  </si>
  <si>
    <t>1103858A</t>
  </si>
  <si>
    <t>80023</t>
  </si>
  <si>
    <t>05063</t>
  </si>
  <si>
    <t>246 32A</t>
  </si>
  <si>
    <t>5083</t>
  </si>
  <si>
    <t>62070001RA</t>
  </si>
  <si>
    <t>07527</t>
  </si>
  <si>
    <t>48715A</t>
  </si>
  <si>
    <t>TMXBS-00001</t>
  </si>
  <si>
    <t>TMXD-00101</t>
  </si>
  <si>
    <t>TMX-00030</t>
  </si>
  <si>
    <t>24108A</t>
  </si>
  <si>
    <t>89668D</t>
  </si>
  <si>
    <t>DIN 921 A2F</t>
  </si>
  <si>
    <t>5004274</t>
  </si>
  <si>
    <t>STEKLO ČELNO 2486X1123 VSG-SD</t>
  </si>
  <si>
    <t>5004271</t>
  </si>
  <si>
    <t>5004275</t>
  </si>
  <si>
    <t>5017257</t>
  </si>
  <si>
    <t>STEKLO VETROBRANSKO IRISBUS CITELIS</t>
  </si>
  <si>
    <t xml:space="preserve">STEKLO VETROBRANSKO OGREVANO </t>
  </si>
  <si>
    <t>5005581</t>
  </si>
  <si>
    <t>STEKLO VETROBRANSKO OGREVANO TONIRANO</t>
  </si>
  <si>
    <t>5023741</t>
  </si>
  <si>
    <t>5005919</t>
  </si>
  <si>
    <t>STEKLO VETROBRANSKO OGREVANO ZELENO</t>
  </si>
  <si>
    <t xml:space="preserve"> X</t>
  </si>
  <si>
    <t>88.75103.0174</t>
  </si>
  <si>
    <t>88.75103.0067</t>
  </si>
  <si>
    <t>88.75103.0172</t>
  </si>
  <si>
    <t>5006247921</t>
  </si>
  <si>
    <t>88.75101.0861</t>
  </si>
  <si>
    <t>81.75104.0685</t>
  </si>
  <si>
    <t>628 671 21 10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</si>
  <si>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</si>
  <si>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</si>
  <si>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</si>
  <si>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</si>
  <si>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</si>
  <si>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</si>
  <si>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</si>
  <si>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</si>
  <si>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</si>
  <si>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</si>
  <si>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</si>
  <si>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</si>
  <si>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</si>
  <si>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</si>
  <si>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</si>
  <si>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</si>
  <si>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</si>
  <si>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 xml:space="preserve">ČISTILEC GORIVA SEPAR VLOŽEK </t>
  </si>
  <si>
    <t>5001810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</si>
  <si>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</si>
  <si>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</si>
  <si>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</si>
  <si>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</si>
  <si>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</si>
  <si>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</si>
  <si>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</si>
  <si>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</si>
  <si>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</si>
  <si>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</si>
  <si>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</si>
  <si>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</si>
  <si>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</si>
  <si>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</si>
  <si>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</si>
  <si>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</si>
  <si>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</si>
  <si>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</si>
  <si>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</si>
  <si>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</si>
  <si>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</si>
  <si>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</si>
  <si>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</si>
  <si>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</si>
  <si>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</si>
  <si>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</si>
  <si>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</si>
  <si>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</si>
  <si>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</si>
  <si>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</si>
  <si>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</si>
  <si>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</si>
  <si>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</si>
  <si>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</si>
  <si>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</si>
  <si>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</si>
  <si>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</si>
  <si>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</si>
  <si>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</si>
  <si>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</si>
  <si>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</si>
  <si>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</si>
  <si>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</si>
  <si>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</si>
  <si>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</si>
  <si>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</si>
  <si>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</si>
  <si>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</si>
  <si>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5014906</t>
  </si>
  <si>
    <t>ČISTILEC ZRAKA IVECO</t>
  </si>
  <si>
    <t>5001333</t>
  </si>
  <si>
    <t>ČISTILEC ZRAKA KLIME</t>
  </si>
  <si>
    <t>000 142 02 89</t>
  </si>
  <si>
    <t>42562233</t>
  </si>
  <si>
    <t>81.12503.0039</t>
  </si>
  <si>
    <t>457 090 00 51</t>
  </si>
  <si>
    <t>000 477 16 02</t>
  </si>
  <si>
    <t>504292579</t>
  </si>
  <si>
    <t>000 470 06 92</t>
  </si>
  <si>
    <t>000 090 11 51</t>
  </si>
  <si>
    <t>2995711</t>
  </si>
  <si>
    <t>81.12503-0085</t>
  </si>
  <si>
    <t>85.12501-0003</t>
  </si>
  <si>
    <t>51.12503.0042</t>
  </si>
  <si>
    <t>51.12503.0061</t>
  </si>
  <si>
    <t>51.12503.0040</t>
  </si>
  <si>
    <t>81.06668.0006</t>
  </si>
  <si>
    <t>628 551 02 89</t>
  </si>
  <si>
    <t>001 835 15 47</t>
  </si>
  <si>
    <t>000 830 12 65</t>
  </si>
  <si>
    <t>36.77910-0029</t>
  </si>
  <si>
    <t>001 835 92 47</t>
  </si>
  <si>
    <t>5801321121</t>
  </si>
  <si>
    <t>81.77910.0020</t>
  </si>
  <si>
    <t>81.77910.0016</t>
  </si>
  <si>
    <t>83.77972.0608</t>
  </si>
  <si>
    <t>81.77910.0012</t>
  </si>
  <si>
    <t>0501 210 798</t>
  </si>
  <si>
    <t>51.05501.7160</t>
  </si>
  <si>
    <t>5006143641</t>
  </si>
  <si>
    <t>2992544</t>
  </si>
  <si>
    <t>51.05504.0087</t>
  </si>
  <si>
    <t>541 180 02 09</t>
  </si>
  <si>
    <t>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</si>
  <si>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</si>
  <si>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</si>
  <si>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</si>
  <si>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</si>
  <si>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</si>
  <si>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</si>
  <si>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</si>
  <si>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628 528 06 06</t>
  </si>
  <si>
    <t>81.08405-0029</t>
  </si>
  <si>
    <t>5801613591</t>
  </si>
  <si>
    <t>42537392</t>
  </si>
  <si>
    <t>81.61910.0029</t>
  </si>
  <si>
    <t>5007122</t>
  </si>
  <si>
    <t>AKUMULATOR 12V 100AH D+ 920A</t>
  </si>
  <si>
    <t>5026541</t>
  </si>
  <si>
    <t>AKUMULATOR 12V 110AH D+ 1000A</t>
  </si>
  <si>
    <t>5019210</t>
  </si>
  <si>
    <t>AKUMULATOR 12V 110AH D+ 800A</t>
  </si>
  <si>
    <t>AKUMULATOR 12V 190AH 1100A EFB</t>
  </si>
  <si>
    <t>5031662</t>
  </si>
  <si>
    <t>AKUMULATOR 12V 240AH 1250A EFB</t>
  </si>
  <si>
    <t>5026965</t>
  </si>
  <si>
    <t>AKUMULATOR 12V 45AH D+ 420A</t>
  </si>
  <si>
    <t>5033079</t>
  </si>
  <si>
    <t>5033078</t>
  </si>
  <si>
    <t>5007121</t>
  </si>
  <si>
    <t>AKUMULATOR 12V 75AH D+ 750A</t>
  </si>
  <si>
    <t>108400</t>
  </si>
  <si>
    <t>108210</t>
  </si>
  <si>
    <t>177410</t>
  </si>
  <si>
    <t>454612</t>
  </si>
  <si>
    <t>108045</t>
  </si>
  <si>
    <t>112260</t>
  </si>
  <si>
    <t>112160</t>
  </si>
  <si>
    <t>108275</t>
  </si>
  <si>
    <t>5026867</t>
  </si>
  <si>
    <t>PUHALO GRELNIKA PRI VOZNIKU</t>
  </si>
  <si>
    <t>5026554</t>
  </si>
  <si>
    <t>REGULATOR STREŠ. VENTILATORJA KLIME</t>
  </si>
  <si>
    <t>5006390</t>
  </si>
  <si>
    <t>5006389</t>
  </si>
  <si>
    <t>VENTIL VODE GRETJE VOZNIKA</t>
  </si>
  <si>
    <t>5006577</t>
  </si>
  <si>
    <t>5032321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</si>
  <si>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</si>
  <si>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</si>
  <si>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</si>
  <si>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</si>
  <si>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</si>
  <si>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</si>
  <si>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</si>
  <si>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</si>
  <si>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VENTILATOR KLIME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</si>
  <si>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</si>
  <si>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</si>
  <si>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</si>
  <si>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</si>
  <si>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</si>
  <si>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</si>
  <si>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</si>
  <si>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</si>
  <si>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</si>
  <si>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</si>
  <si>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</si>
  <si>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</si>
  <si>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</si>
  <si>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</si>
  <si>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</si>
  <si>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</si>
  <si>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</si>
  <si>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</si>
  <si>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DC 24V 006-B39-22</t>
  </si>
  <si>
    <t>4715KL-05W-B40 24V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</si>
  <si>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</si>
  <si>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</si>
  <si>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</si>
  <si>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</si>
  <si>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</si>
  <si>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</si>
  <si>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</si>
  <si>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</si>
  <si>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</si>
  <si>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</si>
  <si>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</si>
  <si>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</si>
  <si>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</si>
  <si>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83.75101.0934</t>
  </si>
  <si>
    <t>81.75103.0290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</si>
  <si>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</si>
  <si>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</si>
  <si>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</si>
  <si>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</si>
  <si>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</si>
  <si>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001 835 71 47</t>
  </si>
  <si>
    <t>AKUMULATOR 12V 60AH D+ JIS 600A EFB</t>
  </si>
  <si>
    <t>AKUMULATOR 12V 60AH L+ JIS 600A EFB</t>
  </si>
  <si>
    <t xml:space="preserve">2. Gospodarski subjekt mora ponuditi za pozicije št. 4 in 5 baterije, ki so izdelane po EFB tehnologiji, vključno z EMS (electrolyte Mixing System). </t>
  </si>
  <si>
    <t>3. Gospodarski subjekt mora ponuditi za pozicije št. 7 in 8 baterije, ki so izdelane po EFB tehnologiji, tip JIS.</t>
  </si>
  <si>
    <t>4. Gospodarski subjekt mora ponuditi za pozicije od 1, 2, 3, 6 in 9  baterije, ki  jih ni potrebno vzdrževati; imeti morajo zaprt sistem - SEALED pokrov.</t>
  </si>
  <si>
    <t>N000000006148</t>
  </si>
  <si>
    <t>N000000007511</t>
  </si>
  <si>
    <t>A0029973871</t>
  </si>
  <si>
    <t>A0029976547</t>
  </si>
  <si>
    <t>N007603012102</t>
  </si>
  <si>
    <t>A0159974845</t>
  </si>
  <si>
    <t>N007603008109</t>
  </si>
  <si>
    <t>Q83191281680</t>
  </si>
  <si>
    <t>N000000000594</t>
  </si>
  <si>
    <t>N000000000411</t>
  </si>
  <si>
    <t>N000000000413</t>
  </si>
  <si>
    <t>N000472047000</t>
  </si>
  <si>
    <t>N000000000270</t>
  </si>
  <si>
    <t>N000000004050</t>
  </si>
  <si>
    <t>A0009905999</t>
  </si>
  <si>
    <t>N000000001674</t>
  </si>
  <si>
    <t>Q8919018258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</si>
  <si>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LPP-78/22 Nakup nadomestnih delov, prilagamo</t>
    </r>
  </si>
  <si>
    <t>PONUDBENI PREDRAČUN št. _____________, za sklop št. 1: MB splošni rezervni deli</t>
  </si>
  <si>
    <t>PONUDBENI PREDRAČUN št. _____________, za sklop št. 2: OTOKAR splošni rezervni deli</t>
  </si>
  <si>
    <t>PONUDBENI PREDRAČUN št.  _____________, za sklop št. 3: Splošni rezervni deli za KAVALIRJA</t>
  </si>
  <si>
    <t>PONUDBENI PREDRAČUN št.  _____________, za sklop št. 4: Splošni rezervni deli za VLAK URBAN</t>
  </si>
  <si>
    <t>PONUDBENI PREDRAČUN št. _____________, za sklop št. 5: ZF rezervni deli</t>
  </si>
  <si>
    <t>PONUDBENI PREDRAČUN št. _____________, za sklop št. 6: ZAGANJAČI IN ALTERNATORJI, TER NJIHOVI DELI</t>
  </si>
  <si>
    <t>PONUDBENI PREDRAČUN št.  _____________, za sklop št. 8: SISTEM HLAJENJA</t>
  </si>
  <si>
    <t>PONUDBENI PREDRAČUN št.  _____________, za sklop št. 9: VETROBRANSKA STEKLA</t>
  </si>
  <si>
    <t>PONUDBENI PREDRAČUN št.  _____________, za sklop št. 10: ČISTILCI</t>
  </si>
  <si>
    <t>PONUDBENI PREDRAČUN št. _____________, za sklop št. 11: AKUMULATORJI</t>
  </si>
  <si>
    <t>PONUDBENI PREDRAČUN št.  _____________, za sklop št. 12: SKLOPI SISTEMA GRETJA IN PREZRAČEVANJA</t>
  </si>
  <si>
    <t>PONUDBENI PREDRAČUN št. _____________, za sklop št. 7: SISTEM GRETJA IN PREZRAČEVANJA</t>
  </si>
  <si>
    <t xml:space="preserve">VENTIL MAGNETNI 3/4" </t>
  </si>
  <si>
    <t>BURKERT 6213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</si>
</sst>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333333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216">
    <xf numFmtId="0" fontId="0" fillId="0" borderId="0" xfId="0"/>
    <xf numFmtId="0" fontId="21" fillId="0" borderId="0" xfId="0" applyFont="1" applyProtection="1">
      <protection locked="0"/>
    </xf>
    <xf numFmtId="0" fontId="0" fillId="0" borderId="0" xfId="0" applyFill="1" applyProtection="1"/>
    <xf numFmtId="0" fontId="21" fillId="0" borderId="11" xfId="0" applyFont="1" applyBorder="1" applyAlignment="1" applyProtection="1">
      <alignment vertical="top" wrapText="1"/>
    </xf>
    <xf numFmtId="0" fontId="22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1" fillId="0" borderId="2" xfId="0" applyFont="1" applyBorder="1" applyAlignment="1" applyProtection="1">
      <alignment vertical="top" wrapText="1"/>
    </xf>
    <xf numFmtId="4" fontId="23" fillId="0" borderId="0" xfId="0" applyNumberFormat="1" applyFont="1" applyFill="1" applyBorder="1" applyAlignment="1" applyProtection="1">
      <alignment horizontal="center" wrapText="1"/>
    </xf>
    <xf numFmtId="0" fontId="21" fillId="0" borderId="0" xfId="0" applyFont="1" applyProtection="1"/>
    <xf numFmtId="0" fontId="20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4" fillId="0" borderId="4" xfId="0" applyFont="1" applyBorder="1" applyAlignment="1" applyProtection="1">
      <alignment horizontal="left" vertical="top" wrapText="1"/>
    </xf>
    <xf numFmtId="0" fontId="24" fillId="0" borderId="2" xfId="0" applyFont="1" applyBorder="1" applyAlignment="1" applyProtection="1">
      <alignment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6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4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0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4" fillId="0" borderId="11" xfId="0" applyFont="1" applyBorder="1" applyAlignment="1" applyProtection="1">
      <alignment vertical="top" wrapText="1"/>
    </xf>
    <xf numFmtId="0" fontId="25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4" fillId="0" borderId="0" xfId="0" applyFont="1" applyProtection="1"/>
    <xf numFmtId="0" fontId="0" fillId="0" borderId="0" xfId="0" applyFill="1" applyAlignment="1" applyProtection="1">
      <alignment horizontal="center"/>
    </xf>
    <xf numFmtId="0" fontId="20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16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9" fontId="25" fillId="0" borderId="6" xfId="0" applyNumberFormat="1" applyFont="1" applyBorder="1" applyAlignment="1" applyProtection="1">
      <alignment vertical="top" wrapText="1"/>
    </xf>
    <xf numFmtId="0" fontId="20" fillId="0" borderId="8" xfId="0" applyFont="1" applyBorder="1" applyAlignment="1" applyProtection="1">
      <alignment horizontal="left" wrapText="1"/>
      <protection locked="0"/>
    </xf>
    <xf numFmtId="4" fontId="19" fillId="0" borderId="3" xfId="0" applyNumberFormat="1" applyFont="1" applyFill="1" applyBorder="1" applyAlignment="1" applyProtection="1">
      <protection locked="0"/>
    </xf>
    <xf numFmtId="0" fontId="19" fillId="0" borderId="0" xfId="0" applyFont="1"/>
    <xf numFmtId="0" fontId="24" fillId="0" borderId="11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7" xfId="0" applyNumberFormat="1" applyFont="1" applyFill="1" applyBorder="1" applyAlignment="1" applyProtection="1">
      <alignment horizontal="center" wrapText="1"/>
    </xf>
    <xf numFmtId="4" fontId="12" fillId="0" borderId="7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horizontal="center" shrinkToFit="1"/>
    </xf>
    <xf numFmtId="0" fontId="11" fillId="0" borderId="12" xfId="0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shrinkToFit="1"/>
    </xf>
    <xf numFmtId="0" fontId="11" fillId="0" borderId="12" xfId="0" applyFont="1" applyFill="1" applyBorder="1" applyAlignment="1" applyProtection="1">
      <alignment horizontal="center" shrinkToFit="1"/>
      <protection locked="0"/>
    </xf>
    <xf numFmtId="0" fontId="11" fillId="0" borderId="12" xfId="0" applyFont="1" applyBorder="1" applyAlignment="1" applyProtection="1">
      <alignment horizontal="center"/>
    </xf>
    <xf numFmtId="0" fontId="11" fillId="2" borderId="12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alignment horizontal="center"/>
      <protection locked="0"/>
    </xf>
    <xf numFmtId="4" fontId="11" fillId="0" borderId="12" xfId="0" applyNumberFormat="1" applyFont="1" applyFill="1" applyBorder="1" applyAlignment="1" applyProtection="1">
      <alignment horizontal="center"/>
    </xf>
    <xf numFmtId="0" fontId="11" fillId="2" borderId="13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center" shrinkToFit="1"/>
    </xf>
    <xf numFmtId="0" fontId="0" fillId="2" borderId="12" xfId="0" applyFont="1" applyFill="1" applyBorder="1" applyAlignment="1" applyProtection="1">
      <alignment horizontal="center" shrinkToFit="1"/>
      <protection locked="0"/>
    </xf>
    <xf numFmtId="4" fontId="0" fillId="0" borderId="12" xfId="0" applyNumberFormat="1" applyFill="1" applyBorder="1" applyAlignment="1" applyProtection="1">
      <alignment horizontal="center"/>
      <protection locked="0"/>
    </xf>
    <xf numFmtId="4" fontId="0" fillId="0" borderId="12" xfId="0" applyNumberForma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7" xfId="0" applyNumberFormat="1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shrinkToFit="1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left"/>
      <protection locked="0"/>
    </xf>
    <xf numFmtId="0" fontId="20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29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4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left"/>
      <protection locked="0"/>
    </xf>
    <xf numFmtId="0" fontId="0" fillId="0" borderId="0" xfId="0" applyFill="1" applyAlignment="1" applyProtection="1">
      <alignment horizontal="left" wrapText="1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0" borderId="12" xfId="0" applyFont="1" applyBorder="1" applyAlignment="1" applyProtection="1">
      <alignment horizontal="center" shrinkToFit="1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center"/>
    </xf>
    <xf numFmtId="164" fontId="11" fillId="0" borderId="12" xfId="0" applyNumberFormat="1" applyFont="1" applyBorder="1" applyAlignment="1" applyProtection="1">
      <alignment horizontal="center" shrinkToFit="1"/>
    </xf>
    <xf numFmtId="0" fontId="11" fillId="0" borderId="10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29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8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9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4" fillId="0" borderId="4" xfId="0" applyFont="1" applyBorder="1" applyAlignment="1" applyProtection="1">
      <alignment horizontal="left" vertical="top" wrapText="1"/>
      <protection locked="0"/>
    </xf>
    <xf numFmtId="0" fontId="24" fillId="0" borderId="11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horizontal="right" vertical="top" wrapText="1"/>
      <protection locked="0"/>
    </xf>
    <xf numFmtId="49" fontId="25" fillId="0" borderId="6" xfId="0" applyNumberFormat="1" applyFont="1" applyBorder="1" applyAlignment="1" applyProtection="1">
      <alignment vertical="top" wrapText="1"/>
      <protection locked="0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4" fontId="11" fillId="0" borderId="3" xfId="0" applyNumberFormat="1" applyFont="1" applyFill="1" applyBorder="1" applyProtection="1">
      <protection locked="0"/>
    </xf>
    <xf numFmtId="4" fontId="11" fillId="0" borderId="12" xfId="0" applyNumberFormat="1" applyFont="1" applyFill="1" applyBorder="1" applyProtection="1">
      <protection locked="0"/>
    </xf>
    <xf numFmtId="3" fontId="11" fillId="0" borderId="3" xfId="0" applyNumberFormat="1" applyFont="1" applyBorder="1" applyAlignment="1" applyProtection="1">
      <alignment horizontal="center"/>
    </xf>
    <xf numFmtId="3" fontId="11" fillId="0" borderId="12" xfId="0" applyNumberFormat="1" applyFont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12" xfId="0" applyFont="1" applyBorder="1" applyProtection="1"/>
    <xf numFmtId="49" fontId="11" fillId="0" borderId="12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12" xfId="0" applyFont="1" applyBorder="1" applyProtection="1">
      <protection locked="0"/>
    </xf>
    <xf numFmtId="0" fontId="3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12" fillId="0" borderId="9" xfId="0" applyFont="1" applyFill="1" applyBorder="1" applyAlignment="1" applyProtection="1">
      <alignment horizontal="right" wrapText="1"/>
    </xf>
    <xf numFmtId="0" fontId="12" fillId="0" borderId="8" xfId="0" applyFont="1" applyFill="1" applyBorder="1" applyAlignment="1" applyProtection="1">
      <alignment horizontal="right" wrapTex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7" xfId="0" applyFont="1" applyFill="1" applyBorder="1" applyAlignment="1" applyProtection="1">
      <alignment horizontal="center" vertic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7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29" fillId="0" borderId="0" xfId="0" applyFont="1" applyProtection="1">
      <protection locked="0"/>
    </xf>
    <xf numFmtId="0" fontId="11" fillId="0" borderId="3" xfId="0" applyFont="1" applyFill="1" applyBorder="1" applyAlignment="1" applyProtection="1">
      <alignment horizontal="center" wrapText="1" shrinkToFit="1"/>
    </xf>
    <xf numFmtId="0" fontId="20" fillId="0" borderId="0" xfId="0" applyFont="1" applyBorder="1" applyAlignment="1" applyProtection="1">
      <alignment horizontal="center" vertical="top" wrapText="1"/>
    </xf>
    <xf numFmtId="0" fontId="24" fillId="0" borderId="0" xfId="0" applyFont="1" applyAlignment="1" applyProtection="1">
      <alignment horizontal="center"/>
    </xf>
    <xf numFmtId="0" fontId="24" fillId="0" borderId="0" xfId="0" applyFont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wrapText="1"/>
    </xf>
    <xf numFmtId="0" fontId="11" fillId="0" borderId="3" xfId="0" applyFont="1" applyFill="1" applyBorder="1" applyAlignment="1" applyProtection="1">
      <alignment horizontal="center" shrinkToFit="1"/>
    </xf>
    <xf numFmtId="2" fontId="11" fillId="0" borderId="5" xfId="0" applyNumberFormat="1" applyFont="1" applyFill="1" applyBorder="1" applyAlignment="1" applyProtection="1">
      <alignment horizontal="center" wrapText="1"/>
    </xf>
    <xf numFmtId="2" fontId="11" fillId="0" borderId="7" xfId="0" applyNumberFormat="1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 shrinkToFit="1"/>
    </xf>
    <xf numFmtId="0" fontId="20" fillId="0" borderId="0" xfId="0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center" wrapText="1"/>
    </xf>
    <xf numFmtId="0" fontId="11" fillId="0" borderId="5" xfId="0" applyFont="1" applyFill="1" applyBorder="1" applyAlignment="1" applyProtection="1">
      <alignment horizontal="center" shrinkToFit="1"/>
    </xf>
    <xf numFmtId="0" fontId="11" fillId="0" borderId="7" xfId="0" applyFont="1" applyFill="1" applyBorder="1" applyAlignment="1" applyProtection="1">
      <alignment horizontal="center" shrinkToFit="1"/>
    </xf>
    <xf numFmtId="0" fontId="3" fillId="0" borderId="0" xfId="0" applyFont="1" applyAlignment="1" applyProtection="1">
      <alignment horizontal="justify"/>
      <protection locked="0"/>
    </xf>
    <xf numFmtId="0" fontId="28" fillId="0" borderId="0" xfId="0" applyFont="1" applyProtection="1">
      <protection locked="0"/>
    </xf>
    <xf numFmtId="0" fontId="15" fillId="0" borderId="3" xfId="0" applyNumberFormat="1" applyFont="1" applyFill="1" applyBorder="1" applyAlignment="1" applyProtection="1">
      <alignment horizontal="center" wrapText="1" shrinkToFit="1"/>
    </xf>
    <xf numFmtId="0" fontId="15" fillId="0" borderId="3" xfId="0" applyFont="1" applyBorder="1" applyAlignment="1" applyProtection="1">
      <alignment horizontal="center" wrapText="1" shrinkToFit="1"/>
    </xf>
    <xf numFmtId="0" fontId="5" fillId="2" borderId="3" xfId="0" applyFont="1" applyFill="1" applyBorder="1" applyAlignment="1" applyProtection="1">
      <alignment horizontal="center" wrapText="1"/>
    </xf>
    <xf numFmtId="0" fontId="15" fillId="0" borderId="3" xfId="0" applyFont="1" applyFill="1" applyBorder="1" applyAlignment="1" applyProtection="1">
      <alignment horizontal="center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21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5" fillId="2" borderId="3" xfId="0" applyFont="1" applyFill="1" applyBorder="1" applyAlignment="1" applyProtection="1">
      <alignment horizontal="center" wrapText="1" shrinkToFit="1"/>
    </xf>
    <xf numFmtId="0" fontId="9" fillId="0" borderId="9" xfId="0" applyFont="1" applyFill="1" applyBorder="1" applyAlignment="1" applyProtection="1">
      <alignment horizontal="left" wrapText="1"/>
    </xf>
    <xf numFmtId="0" fontId="9" fillId="0" borderId="8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wrapText="1"/>
    </xf>
    <xf numFmtId="2" fontId="7" fillId="0" borderId="7" xfId="0" applyNumberFormat="1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center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2" fillId="0" borderId="7" xfId="0" applyFont="1" applyFill="1" applyBorder="1" applyAlignment="1" applyProtection="1">
      <alignment horizontal="right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0" xfId="0" applyFont="1" applyFill="1" applyAlignment="1" applyProtection="1">
      <alignment vertical="top" wrapText="1"/>
    </xf>
    <xf numFmtId="0" fontId="11" fillId="0" borderId="4" xfId="0" applyFont="1" applyFill="1" applyBorder="1" applyAlignment="1" applyProtection="1">
      <alignment horizontal="center" vertical="top" wrapText="1" shrinkToFit="1"/>
    </xf>
    <xf numFmtId="0" fontId="11" fillId="0" borderId="2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top" wrapText="1" shrinkToFit="1"/>
    </xf>
    <xf numFmtId="0" fontId="2" fillId="0" borderId="0" xfId="0" applyFont="1" applyAlignment="1" applyProtection="1">
      <alignment horizontal="justify"/>
      <protection locked="0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7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right" wrapText="1"/>
    </xf>
    <xf numFmtId="0" fontId="16" fillId="0" borderId="8" xfId="0" applyFont="1" applyFill="1" applyBorder="1" applyAlignment="1" applyProtection="1">
      <alignment horizontal="right" wrapText="1"/>
    </xf>
  </cellXfs>
  <cellStyles count="7">
    <cellStyle name="JNVV GLAVA" xfId="1"/>
    <cellStyle name="Navadno" xfId="0" builtinId="0"/>
    <cellStyle name="Navadno 2" xfId="2"/>
    <cellStyle name="Navadno 3" xfId="3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0"/>
  <sheetViews>
    <sheetView zoomScale="90" zoomScaleNormal="90" workbookViewId="0">
      <selection activeCell="C7" sqref="C7:O7"/>
    </sheetView>
  </sheetViews>
  <sheetFormatPr defaultColWidth="9.140625" defaultRowHeight="12.75" x14ac:dyDescent="0.2"/>
  <cols>
    <col min="1" max="1" width="4.28515625" style="39" bestFit="1" customWidth="1"/>
    <col min="2" max="2" width="10.85546875" style="45" bestFit="1" customWidth="1"/>
    <col min="3" max="3" width="41.140625" style="39" bestFit="1" customWidth="1"/>
    <col min="4" max="4" width="21.42578125" style="45" customWidth="1"/>
    <col min="5" max="5" width="13.7109375" style="39" customWidth="1"/>
    <col min="6" max="6" width="17.7109375" style="39" customWidth="1"/>
    <col min="7" max="7" width="10.5703125" style="39" customWidth="1"/>
    <col min="8" max="8" width="9.140625" style="39"/>
    <col min="9" max="11" width="3" style="39" customWidth="1"/>
    <col min="12" max="12" width="2.85546875" style="39" customWidth="1"/>
    <col min="13" max="13" width="3.28515625" style="39" customWidth="1"/>
    <col min="14" max="14" width="3.7109375" style="39" customWidth="1"/>
    <col min="15" max="15" width="10.140625" style="39" bestFit="1" customWidth="1"/>
    <col min="16" max="16" width="12.85546875" style="39" customWidth="1"/>
    <col min="17" max="16384" width="9.140625" style="39"/>
  </cols>
  <sheetData>
    <row r="1" spans="1:16" x14ac:dyDescent="0.2">
      <c r="A1" s="20"/>
      <c r="B1" s="36"/>
      <c r="C1" s="20"/>
      <c r="D1" s="36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6"/>
      <c r="C2" s="30" t="s">
        <v>4043</v>
      </c>
      <c r="D2" s="6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6"/>
      <c r="C3" s="21"/>
      <c r="D3" s="64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</row>
    <row r="5" spans="1:16" x14ac:dyDescent="0.2">
      <c r="A5" s="20"/>
      <c r="B5" s="3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20"/>
    </row>
    <row r="6" spans="1:16" x14ac:dyDescent="0.2">
      <c r="A6" s="20"/>
      <c r="B6" s="3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</row>
    <row r="7" spans="1:16" x14ac:dyDescent="0.2">
      <c r="A7" s="20"/>
      <c r="B7" s="38"/>
      <c r="C7" s="157" t="s">
        <v>4072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20"/>
    </row>
    <row r="8" spans="1:16" x14ac:dyDescent="0.2">
      <c r="A8" s="20"/>
      <c r="B8" s="36"/>
      <c r="C8" s="20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58" t="s">
        <v>23</v>
      </c>
      <c r="J9" s="159"/>
      <c r="K9" s="159"/>
      <c r="L9" s="160" t="s">
        <v>13</v>
      </c>
      <c r="M9" s="160"/>
      <c r="N9" s="160"/>
      <c r="O9" s="149" t="s">
        <v>5</v>
      </c>
      <c r="P9" s="150" t="s">
        <v>18</v>
      </c>
    </row>
    <row r="10" spans="1:16" ht="27" customHeight="1" x14ac:dyDescent="0.2">
      <c r="A10" s="146"/>
      <c r="B10" s="148"/>
      <c r="C10" s="146"/>
      <c r="D10" s="160"/>
      <c r="E10" s="161"/>
      <c r="F10" s="161"/>
      <c r="G10" s="163"/>
      <c r="H10" s="146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49"/>
      <c r="P10" s="151"/>
    </row>
    <row r="11" spans="1:16" x14ac:dyDescent="0.2">
      <c r="A11" s="89">
        <v>1</v>
      </c>
      <c r="B11" s="54" t="s">
        <v>1468</v>
      </c>
      <c r="C11" s="57" t="s">
        <v>1469</v>
      </c>
      <c r="D11" s="106" t="s">
        <v>2409</v>
      </c>
      <c r="E11" s="111"/>
      <c r="F11" s="22"/>
      <c r="G11" s="58">
        <v>1</v>
      </c>
      <c r="H11" s="107" t="s">
        <v>30</v>
      </c>
      <c r="I11" s="54"/>
      <c r="J11" s="54" t="s">
        <v>36</v>
      </c>
      <c r="K11" s="108"/>
      <c r="L11" s="79"/>
      <c r="M11" s="79"/>
      <c r="N11" s="79"/>
      <c r="O11" s="40"/>
      <c r="P11" s="70">
        <f>O11*G11</f>
        <v>0</v>
      </c>
    </row>
    <row r="12" spans="1:16" x14ac:dyDescent="0.2">
      <c r="A12" s="89">
        <v>2</v>
      </c>
      <c r="B12" s="54" t="s">
        <v>1470</v>
      </c>
      <c r="C12" s="57" t="s">
        <v>1471</v>
      </c>
      <c r="D12" s="106" t="s">
        <v>2410</v>
      </c>
      <c r="E12" s="22"/>
      <c r="F12" s="22"/>
      <c r="G12" s="58">
        <v>1</v>
      </c>
      <c r="H12" s="107" t="s">
        <v>30</v>
      </c>
      <c r="I12" s="54"/>
      <c r="J12" s="54" t="s">
        <v>36</v>
      </c>
      <c r="K12" s="54"/>
      <c r="L12" s="41"/>
      <c r="M12" s="41"/>
      <c r="N12" s="41"/>
      <c r="O12" s="40"/>
      <c r="P12" s="70">
        <f t="shared" ref="P12:P75" si="0">O12*G12</f>
        <v>0</v>
      </c>
    </row>
    <row r="13" spans="1:16" x14ac:dyDescent="0.2">
      <c r="A13" s="89">
        <v>3</v>
      </c>
      <c r="B13" s="54" t="s">
        <v>1472</v>
      </c>
      <c r="C13" s="57" t="s">
        <v>1473</v>
      </c>
      <c r="D13" s="106" t="s">
        <v>2411</v>
      </c>
      <c r="E13" s="22"/>
      <c r="F13" s="22"/>
      <c r="G13" s="58">
        <v>3</v>
      </c>
      <c r="H13" s="107" t="s">
        <v>30</v>
      </c>
      <c r="I13" s="54"/>
      <c r="J13" s="54" t="s">
        <v>36</v>
      </c>
      <c r="K13" s="54"/>
      <c r="L13" s="41"/>
      <c r="M13" s="41"/>
      <c r="N13" s="41"/>
      <c r="O13" s="40"/>
      <c r="P13" s="70">
        <f t="shared" si="0"/>
        <v>0</v>
      </c>
    </row>
    <row r="14" spans="1:16" x14ac:dyDescent="0.2">
      <c r="A14" s="89">
        <v>4</v>
      </c>
      <c r="B14" s="54" t="s">
        <v>1474</v>
      </c>
      <c r="C14" s="57" t="s">
        <v>1473</v>
      </c>
      <c r="D14" s="106" t="s">
        <v>2412</v>
      </c>
      <c r="E14" s="111"/>
      <c r="F14" s="22"/>
      <c r="G14" s="58">
        <v>3</v>
      </c>
      <c r="H14" s="107" t="s">
        <v>30</v>
      </c>
      <c r="I14" s="54"/>
      <c r="J14" s="54" t="s">
        <v>36</v>
      </c>
      <c r="K14" s="54"/>
      <c r="L14" s="41"/>
      <c r="M14" s="41"/>
      <c r="N14" s="41"/>
      <c r="O14" s="40"/>
      <c r="P14" s="70">
        <f t="shared" si="0"/>
        <v>0</v>
      </c>
    </row>
    <row r="15" spans="1:16" x14ac:dyDescent="0.2">
      <c r="A15" s="89">
        <v>5</v>
      </c>
      <c r="B15" s="54" t="s">
        <v>1475</v>
      </c>
      <c r="C15" s="57" t="s">
        <v>1476</v>
      </c>
      <c r="D15" s="106" t="s">
        <v>2413</v>
      </c>
      <c r="E15" s="111"/>
      <c r="F15" s="22"/>
      <c r="G15" s="58">
        <v>1</v>
      </c>
      <c r="H15" s="107" t="s">
        <v>30</v>
      </c>
      <c r="I15" s="54"/>
      <c r="J15" s="54" t="s">
        <v>36</v>
      </c>
      <c r="K15" s="54"/>
      <c r="L15" s="41"/>
      <c r="M15" s="41"/>
      <c r="N15" s="41"/>
      <c r="O15" s="40"/>
      <c r="P15" s="70">
        <f t="shared" si="0"/>
        <v>0</v>
      </c>
    </row>
    <row r="16" spans="1:16" x14ac:dyDescent="0.2">
      <c r="A16" s="89">
        <v>6</v>
      </c>
      <c r="B16" s="54" t="s">
        <v>1477</v>
      </c>
      <c r="C16" s="57" t="s">
        <v>1478</v>
      </c>
      <c r="D16" s="106" t="s">
        <v>2414</v>
      </c>
      <c r="E16" s="111"/>
      <c r="F16" s="22"/>
      <c r="G16" s="58">
        <v>3</v>
      </c>
      <c r="H16" s="107" t="s">
        <v>30</v>
      </c>
      <c r="I16" s="54"/>
      <c r="J16" s="54" t="s">
        <v>36</v>
      </c>
      <c r="K16" s="54"/>
      <c r="L16" s="41"/>
      <c r="M16" s="41"/>
      <c r="N16" s="41"/>
      <c r="O16" s="40"/>
      <c r="P16" s="70">
        <f t="shared" si="0"/>
        <v>0</v>
      </c>
    </row>
    <row r="17" spans="1:16" x14ac:dyDescent="0.2">
      <c r="A17" s="89">
        <v>7</v>
      </c>
      <c r="B17" s="54" t="s">
        <v>118</v>
      </c>
      <c r="C17" s="57" t="s">
        <v>119</v>
      </c>
      <c r="D17" s="106" t="s">
        <v>120</v>
      </c>
      <c r="E17" s="22"/>
      <c r="F17" s="22"/>
      <c r="G17" s="58">
        <v>3</v>
      </c>
      <c r="H17" s="107" t="s">
        <v>30</v>
      </c>
      <c r="I17" s="54"/>
      <c r="J17" s="54" t="s">
        <v>36</v>
      </c>
      <c r="K17" s="54"/>
      <c r="L17" s="41"/>
      <c r="M17" s="41"/>
      <c r="N17" s="41"/>
      <c r="O17" s="40"/>
      <c r="P17" s="70">
        <f t="shared" si="0"/>
        <v>0</v>
      </c>
    </row>
    <row r="18" spans="1:16" x14ac:dyDescent="0.2">
      <c r="A18" s="89">
        <v>8</v>
      </c>
      <c r="B18" s="54" t="s">
        <v>1479</v>
      </c>
      <c r="C18" s="57" t="s">
        <v>1480</v>
      </c>
      <c r="D18" s="106" t="s">
        <v>2415</v>
      </c>
      <c r="E18" s="22"/>
      <c r="F18" s="22"/>
      <c r="G18" s="58">
        <v>12</v>
      </c>
      <c r="H18" s="107" t="s">
        <v>104</v>
      </c>
      <c r="I18" s="54"/>
      <c r="J18" s="54" t="s">
        <v>36</v>
      </c>
      <c r="K18" s="54"/>
      <c r="L18" s="41"/>
      <c r="M18" s="41"/>
      <c r="N18" s="41"/>
      <c r="O18" s="40"/>
      <c r="P18" s="70">
        <f t="shared" si="0"/>
        <v>0</v>
      </c>
    </row>
    <row r="19" spans="1:16" x14ac:dyDescent="0.2">
      <c r="A19" s="89">
        <v>9</v>
      </c>
      <c r="B19" s="54" t="s">
        <v>1481</v>
      </c>
      <c r="C19" s="57" t="s">
        <v>1482</v>
      </c>
      <c r="D19" s="106" t="s">
        <v>2416</v>
      </c>
      <c r="E19" s="111"/>
      <c r="F19" s="22"/>
      <c r="G19" s="58">
        <v>6</v>
      </c>
      <c r="H19" s="107" t="s">
        <v>30</v>
      </c>
      <c r="I19" s="54"/>
      <c r="J19" s="54" t="s">
        <v>36</v>
      </c>
      <c r="K19" s="54"/>
      <c r="L19" s="41"/>
      <c r="M19" s="41"/>
      <c r="N19" s="41"/>
      <c r="O19" s="40"/>
      <c r="P19" s="70">
        <f t="shared" si="0"/>
        <v>0</v>
      </c>
    </row>
    <row r="20" spans="1:16" x14ac:dyDescent="0.2">
      <c r="A20" s="89">
        <v>10</v>
      </c>
      <c r="B20" s="54" t="s">
        <v>1483</v>
      </c>
      <c r="C20" s="57" t="s">
        <v>1484</v>
      </c>
      <c r="D20" s="106" t="s">
        <v>2417</v>
      </c>
      <c r="E20" s="22"/>
      <c r="F20" s="22"/>
      <c r="G20" s="58">
        <v>1</v>
      </c>
      <c r="H20" s="107" t="s">
        <v>30</v>
      </c>
      <c r="I20" s="54"/>
      <c r="J20" s="54" t="s">
        <v>36</v>
      </c>
      <c r="K20" s="54"/>
      <c r="L20" s="41"/>
      <c r="M20" s="41"/>
      <c r="N20" s="41"/>
      <c r="O20" s="40"/>
      <c r="P20" s="70">
        <f t="shared" si="0"/>
        <v>0</v>
      </c>
    </row>
    <row r="21" spans="1:16" x14ac:dyDescent="0.2">
      <c r="A21" s="89">
        <v>11</v>
      </c>
      <c r="B21" s="54" t="s">
        <v>122</v>
      </c>
      <c r="C21" s="57" t="s">
        <v>123</v>
      </c>
      <c r="D21" s="106" t="s">
        <v>124</v>
      </c>
      <c r="E21" s="22"/>
      <c r="F21" s="22"/>
      <c r="G21" s="58">
        <v>11</v>
      </c>
      <c r="H21" s="107" t="s">
        <v>30</v>
      </c>
      <c r="I21" s="54" t="s">
        <v>36</v>
      </c>
      <c r="J21" s="54"/>
      <c r="K21" s="54"/>
      <c r="L21" s="41"/>
      <c r="M21" s="41"/>
      <c r="N21" s="41"/>
      <c r="O21" s="40"/>
      <c r="P21" s="70">
        <f t="shared" si="0"/>
        <v>0</v>
      </c>
    </row>
    <row r="22" spans="1:16" x14ac:dyDescent="0.2">
      <c r="A22" s="89">
        <v>12</v>
      </c>
      <c r="B22" s="54" t="s">
        <v>125</v>
      </c>
      <c r="C22" s="57" t="s">
        <v>126</v>
      </c>
      <c r="D22" s="106" t="s">
        <v>127</v>
      </c>
      <c r="E22" s="111"/>
      <c r="F22" s="22"/>
      <c r="G22" s="58">
        <v>6</v>
      </c>
      <c r="H22" s="107" t="s">
        <v>30</v>
      </c>
      <c r="I22" s="54"/>
      <c r="J22" s="54" t="s">
        <v>36</v>
      </c>
      <c r="K22" s="54"/>
      <c r="L22" s="41"/>
      <c r="M22" s="41"/>
      <c r="N22" s="41"/>
      <c r="O22" s="40"/>
      <c r="P22" s="70">
        <f t="shared" si="0"/>
        <v>0</v>
      </c>
    </row>
    <row r="23" spans="1:16" x14ac:dyDescent="0.2">
      <c r="A23" s="89">
        <v>13</v>
      </c>
      <c r="B23" s="54" t="s">
        <v>128</v>
      </c>
      <c r="C23" s="57" t="s">
        <v>129</v>
      </c>
      <c r="D23" s="106" t="s">
        <v>130</v>
      </c>
      <c r="E23" s="111"/>
      <c r="F23" s="22"/>
      <c r="G23" s="58">
        <v>2</v>
      </c>
      <c r="H23" s="107" t="s">
        <v>30</v>
      </c>
      <c r="I23" s="54"/>
      <c r="J23" s="54" t="s">
        <v>36</v>
      </c>
      <c r="K23" s="54"/>
      <c r="L23" s="41"/>
      <c r="M23" s="41"/>
      <c r="N23" s="41"/>
      <c r="O23" s="40"/>
      <c r="P23" s="70">
        <f t="shared" si="0"/>
        <v>0</v>
      </c>
    </row>
    <row r="24" spans="1:16" x14ac:dyDescent="0.2">
      <c r="A24" s="89">
        <v>14</v>
      </c>
      <c r="B24" s="54" t="s">
        <v>131</v>
      </c>
      <c r="C24" s="57" t="s">
        <v>132</v>
      </c>
      <c r="D24" s="106" t="s">
        <v>133</v>
      </c>
      <c r="E24" s="22"/>
      <c r="F24" s="22"/>
      <c r="G24" s="58">
        <v>5</v>
      </c>
      <c r="H24" s="107" t="s">
        <v>30</v>
      </c>
      <c r="I24" s="54"/>
      <c r="J24" s="54" t="s">
        <v>36</v>
      </c>
      <c r="K24" s="54"/>
      <c r="L24" s="41"/>
      <c r="M24" s="41"/>
      <c r="N24" s="41"/>
      <c r="O24" s="40"/>
      <c r="P24" s="70">
        <f t="shared" si="0"/>
        <v>0</v>
      </c>
    </row>
    <row r="25" spans="1:16" x14ac:dyDescent="0.2">
      <c r="A25" s="89">
        <v>15</v>
      </c>
      <c r="B25" s="54" t="s">
        <v>134</v>
      </c>
      <c r="C25" s="57" t="s">
        <v>135</v>
      </c>
      <c r="D25" s="106" t="s">
        <v>136</v>
      </c>
      <c r="E25" s="22"/>
      <c r="F25" s="22"/>
      <c r="G25" s="58">
        <v>2</v>
      </c>
      <c r="H25" s="107" t="s">
        <v>30</v>
      </c>
      <c r="I25" s="54"/>
      <c r="J25" s="54" t="s">
        <v>36</v>
      </c>
      <c r="K25" s="54"/>
      <c r="L25" s="41"/>
      <c r="M25" s="41"/>
      <c r="N25" s="41"/>
      <c r="O25" s="40"/>
      <c r="P25" s="70">
        <f t="shared" si="0"/>
        <v>0</v>
      </c>
    </row>
    <row r="26" spans="1:16" x14ac:dyDescent="0.2">
      <c r="A26" s="89">
        <v>16</v>
      </c>
      <c r="B26" s="54" t="s">
        <v>137</v>
      </c>
      <c r="C26" s="57" t="s">
        <v>138</v>
      </c>
      <c r="D26" s="106" t="s">
        <v>139</v>
      </c>
      <c r="E26" s="111"/>
      <c r="F26" s="22"/>
      <c r="G26" s="58">
        <v>4</v>
      </c>
      <c r="H26" s="107" t="s">
        <v>30</v>
      </c>
      <c r="I26" s="54" t="s">
        <v>36</v>
      </c>
      <c r="J26" s="54"/>
      <c r="K26" s="54"/>
      <c r="L26" s="41"/>
      <c r="M26" s="41"/>
      <c r="N26" s="41"/>
      <c r="O26" s="40"/>
      <c r="P26" s="70">
        <f t="shared" si="0"/>
        <v>0</v>
      </c>
    </row>
    <row r="27" spans="1:16" x14ac:dyDescent="0.2">
      <c r="A27" s="89">
        <v>17</v>
      </c>
      <c r="B27" s="54" t="s">
        <v>1485</v>
      </c>
      <c r="C27" s="57" t="s">
        <v>1486</v>
      </c>
      <c r="D27" s="106" t="s">
        <v>2418</v>
      </c>
      <c r="E27" s="111"/>
      <c r="F27" s="22"/>
      <c r="G27" s="58">
        <v>1</v>
      </c>
      <c r="H27" s="107" t="s">
        <v>30</v>
      </c>
      <c r="I27" s="54"/>
      <c r="J27" s="54" t="s">
        <v>36</v>
      </c>
      <c r="K27" s="54"/>
      <c r="L27" s="41"/>
      <c r="M27" s="41"/>
      <c r="N27" s="41"/>
      <c r="O27" s="40"/>
      <c r="P27" s="70">
        <f t="shared" si="0"/>
        <v>0</v>
      </c>
    </row>
    <row r="28" spans="1:16" x14ac:dyDescent="0.2">
      <c r="A28" s="89">
        <v>18</v>
      </c>
      <c r="B28" s="54" t="s">
        <v>140</v>
      </c>
      <c r="C28" s="57" t="s">
        <v>141</v>
      </c>
      <c r="D28" s="106" t="s">
        <v>142</v>
      </c>
      <c r="E28" s="111"/>
      <c r="F28" s="22"/>
      <c r="G28" s="58">
        <v>1</v>
      </c>
      <c r="H28" s="107" t="s">
        <v>30</v>
      </c>
      <c r="I28" s="54"/>
      <c r="J28" s="54" t="s">
        <v>36</v>
      </c>
      <c r="K28" s="54"/>
      <c r="L28" s="41"/>
      <c r="M28" s="41"/>
      <c r="N28" s="41"/>
      <c r="O28" s="40"/>
      <c r="P28" s="70">
        <f t="shared" si="0"/>
        <v>0</v>
      </c>
    </row>
    <row r="29" spans="1:16" x14ac:dyDescent="0.2">
      <c r="A29" s="89">
        <v>19</v>
      </c>
      <c r="B29" s="54" t="s">
        <v>1487</v>
      </c>
      <c r="C29" s="57" t="s">
        <v>75</v>
      </c>
      <c r="D29" s="106" t="s">
        <v>2419</v>
      </c>
      <c r="E29" s="22"/>
      <c r="F29" s="22"/>
      <c r="G29" s="58">
        <v>2</v>
      </c>
      <c r="H29" s="107" t="s">
        <v>30</v>
      </c>
      <c r="I29" s="54"/>
      <c r="J29" s="54" t="s">
        <v>36</v>
      </c>
      <c r="K29" s="54"/>
      <c r="L29" s="41"/>
      <c r="M29" s="41"/>
      <c r="N29" s="41"/>
      <c r="O29" s="40"/>
      <c r="P29" s="70">
        <f t="shared" si="0"/>
        <v>0</v>
      </c>
    </row>
    <row r="30" spans="1:16" x14ac:dyDescent="0.2">
      <c r="A30" s="89">
        <v>20</v>
      </c>
      <c r="B30" s="54" t="s">
        <v>143</v>
      </c>
      <c r="C30" s="57" t="s">
        <v>144</v>
      </c>
      <c r="D30" s="106" t="s">
        <v>2420</v>
      </c>
      <c r="E30" s="22"/>
      <c r="F30" s="22"/>
      <c r="G30" s="58">
        <v>4</v>
      </c>
      <c r="H30" s="107" t="s">
        <v>30</v>
      </c>
      <c r="I30" s="54" t="s">
        <v>36</v>
      </c>
      <c r="J30" s="54"/>
      <c r="K30" s="54"/>
      <c r="L30" s="41"/>
      <c r="M30" s="41"/>
      <c r="N30" s="41"/>
      <c r="O30" s="40"/>
      <c r="P30" s="70">
        <f t="shared" si="0"/>
        <v>0</v>
      </c>
    </row>
    <row r="31" spans="1:16" x14ac:dyDescent="0.2">
      <c r="A31" s="89">
        <v>21</v>
      </c>
      <c r="B31" s="54" t="s">
        <v>1488</v>
      </c>
      <c r="C31" s="57" t="s">
        <v>1489</v>
      </c>
      <c r="D31" s="106" t="s">
        <v>2421</v>
      </c>
      <c r="E31" s="111"/>
      <c r="F31" s="22"/>
      <c r="G31" s="58">
        <v>1</v>
      </c>
      <c r="H31" s="107" t="s">
        <v>30</v>
      </c>
      <c r="I31" s="54"/>
      <c r="J31" s="54" t="s">
        <v>36</v>
      </c>
      <c r="K31" s="54"/>
      <c r="L31" s="41"/>
      <c r="M31" s="41"/>
      <c r="N31" s="41"/>
      <c r="O31" s="40"/>
      <c r="P31" s="70">
        <f t="shared" si="0"/>
        <v>0</v>
      </c>
    </row>
    <row r="32" spans="1:16" x14ac:dyDescent="0.2">
      <c r="A32" s="89">
        <v>22</v>
      </c>
      <c r="B32" s="54" t="s">
        <v>1490</v>
      </c>
      <c r="C32" s="57" t="s">
        <v>1491</v>
      </c>
      <c r="D32" s="106" t="s">
        <v>2422</v>
      </c>
      <c r="E32" s="22"/>
      <c r="F32" s="22"/>
      <c r="G32" s="58">
        <v>1</v>
      </c>
      <c r="H32" s="107" t="s">
        <v>30</v>
      </c>
      <c r="I32" s="54"/>
      <c r="J32" s="54" t="s">
        <v>36</v>
      </c>
      <c r="K32" s="54"/>
      <c r="L32" s="41"/>
      <c r="M32" s="41"/>
      <c r="N32" s="41"/>
      <c r="O32" s="40"/>
      <c r="P32" s="70">
        <f t="shared" si="0"/>
        <v>0</v>
      </c>
    </row>
    <row r="33" spans="1:16" x14ac:dyDescent="0.2">
      <c r="A33" s="89">
        <v>23</v>
      </c>
      <c r="B33" s="54" t="s">
        <v>1492</v>
      </c>
      <c r="C33" s="57" t="s">
        <v>145</v>
      </c>
      <c r="D33" s="106" t="s">
        <v>2423</v>
      </c>
      <c r="E33" s="22"/>
      <c r="F33" s="22"/>
      <c r="G33" s="58">
        <v>2</v>
      </c>
      <c r="H33" s="107" t="s">
        <v>30</v>
      </c>
      <c r="I33" s="54"/>
      <c r="J33" s="54" t="s">
        <v>36</v>
      </c>
      <c r="K33" s="54"/>
      <c r="L33" s="41"/>
      <c r="M33" s="41"/>
      <c r="N33" s="41"/>
      <c r="O33" s="40"/>
      <c r="P33" s="70">
        <f t="shared" si="0"/>
        <v>0</v>
      </c>
    </row>
    <row r="34" spans="1:16" x14ac:dyDescent="0.2">
      <c r="A34" s="89">
        <v>24</v>
      </c>
      <c r="B34" s="54" t="s">
        <v>1493</v>
      </c>
      <c r="C34" s="57" t="s">
        <v>1494</v>
      </c>
      <c r="D34" s="106" t="s">
        <v>2424</v>
      </c>
      <c r="E34" s="22"/>
      <c r="F34" s="22"/>
      <c r="G34" s="58">
        <v>2</v>
      </c>
      <c r="H34" s="107" t="s">
        <v>30</v>
      </c>
      <c r="I34" s="54"/>
      <c r="J34" s="54" t="s">
        <v>36</v>
      </c>
      <c r="K34" s="54"/>
      <c r="L34" s="41"/>
      <c r="M34" s="41"/>
      <c r="N34" s="41"/>
      <c r="O34" s="40"/>
      <c r="P34" s="70">
        <f t="shared" si="0"/>
        <v>0</v>
      </c>
    </row>
    <row r="35" spans="1:16" x14ac:dyDescent="0.2">
      <c r="A35" s="89">
        <v>25</v>
      </c>
      <c r="B35" s="54" t="s">
        <v>146</v>
      </c>
      <c r="C35" s="57" t="s">
        <v>147</v>
      </c>
      <c r="D35" s="106" t="s">
        <v>148</v>
      </c>
      <c r="E35" s="111"/>
      <c r="F35" s="22"/>
      <c r="G35" s="58">
        <v>2</v>
      </c>
      <c r="H35" s="107" t="s">
        <v>30</v>
      </c>
      <c r="I35" s="54"/>
      <c r="J35" s="54" t="s">
        <v>36</v>
      </c>
      <c r="K35" s="54"/>
      <c r="L35" s="41"/>
      <c r="M35" s="41"/>
      <c r="N35" s="41"/>
      <c r="O35" s="40"/>
      <c r="P35" s="70">
        <f t="shared" si="0"/>
        <v>0</v>
      </c>
    </row>
    <row r="36" spans="1:16" x14ac:dyDescent="0.2">
      <c r="A36" s="89">
        <v>26</v>
      </c>
      <c r="B36" s="54" t="s">
        <v>149</v>
      </c>
      <c r="C36" s="57" t="s">
        <v>150</v>
      </c>
      <c r="D36" s="106" t="s">
        <v>151</v>
      </c>
      <c r="E36" s="111"/>
      <c r="F36" s="22"/>
      <c r="G36" s="58">
        <v>5</v>
      </c>
      <c r="H36" s="107" t="s">
        <v>30</v>
      </c>
      <c r="I36" s="54"/>
      <c r="J36" s="54" t="s">
        <v>36</v>
      </c>
      <c r="K36" s="54"/>
      <c r="L36" s="41"/>
      <c r="M36" s="41"/>
      <c r="N36" s="41"/>
      <c r="O36" s="40"/>
      <c r="P36" s="70">
        <f t="shared" si="0"/>
        <v>0</v>
      </c>
    </row>
    <row r="37" spans="1:16" x14ac:dyDescent="0.2">
      <c r="A37" s="89">
        <v>27</v>
      </c>
      <c r="B37" s="54" t="s">
        <v>152</v>
      </c>
      <c r="C37" s="57" t="s">
        <v>153</v>
      </c>
      <c r="D37" s="106" t="s">
        <v>154</v>
      </c>
      <c r="E37" s="22"/>
      <c r="F37" s="22"/>
      <c r="G37" s="58">
        <v>5</v>
      </c>
      <c r="H37" s="107" t="s">
        <v>30</v>
      </c>
      <c r="I37" s="54"/>
      <c r="J37" s="54" t="s">
        <v>36</v>
      </c>
      <c r="K37" s="54"/>
      <c r="L37" s="41"/>
      <c r="M37" s="41"/>
      <c r="N37" s="41"/>
      <c r="O37" s="40"/>
      <c r="P37" s="70">
        <f t="shared" si="0"/>
        <v>0</v>
      </c>
    </row>
    <row r="38" spans="1:16" x14ac:dyDescent="0.2">
      <c r="A38" s="89">
        <v>28</v>
      </c>
      <c r="B38" s="54" t="s">
        <v>1495</v>
      </c>
      <c r="C38" s="57" t="s">
        <v>1496</v>
      </c>
      <c r="D38" s="106" t="s">
        <v>2425</v>
      </c>
      <c r="E38" s="22"/>
      <c r="F38" s="22"/>
      <c r="G38" s="58">
        <v>1</v>
      </c>
      <c r="H38" s="107" t="s">
        <v>32</v>
      </c>
      <c r="I38" s="54"/>
      <c r="J38" s="54" t="s">
        <v>36</v>
      </c>
      <c r="K38" s="54"/>
      <c r="L38" s="41"/>
      <c r="M38" s="41"/>
      <c r="N38" s="41"/>
      <c r="O38" s="40"/>
      <c r="P38" s="70">
        <f t="shared" si="0"/>
        <v>0</v>
      </c>
    </row>
    <row r="39" spans="1:16" x14ac:dyDescent="0.2">
      <c r="A39" s="89">
        <v>29</v>
      </c>
      <c r="B39" s="54" t="s">
        <v>1497</v>
      </c>
      <c r="C39" s="57" t="s">
        <v>1496</v>
      </c>
      <c r="D39" s="106" t="s">
        <v>2426</v>
      </c>
      <c r="E39" s="111"/>
      <c r="F39" s="22"/>
      <c r="G39" s="58">
        <v>1</v>
      </c>
      <c r="H39" s="107" t="s">
        <v>32</v>
      </c>
      <c r="I39" s="54"/>
      <c r="J39" s="54" t="s">
        <v>36</v>
      </c>
      <c r="K39" s="54"/>
      <c r="L39" s="41"/>
      <c r="M39" s="41"/>
      <c r="N39" s="41"/>
      <c r="O39" s="40"/>
      <c r="P39" s="70">
        <f t="shared" si="0"/>
        <v>0</v>
      </c>
    </row>
    <row r="40" spans="1:16" x14ac:dyDescent="0.2">
      <c r="A40" s="89">
        <v>30</v>
      </c>
      <c r="B40" s="54" t="s">
        <v>155</v>
      </c>
      <c r="C40" s="57" t="s">
        <v>156</v>
      </c>
      <c r="D40" s="106" t="s">
        <v>157</v>
      </c>
      <c r="E40" s="111"/>
      <c r="F40" s="22"/>
      <c r="G40" s="58">
        <v>4</v>
      </c>
      <c r="H40" s="107" t="s">
        <v>30</v>
      </c>
      <c r="I40" s="54" t="s">
        <v>36</v>
      </c>
      <c r="J40" s="54"/>
      <c r="K40" s="54"/>
      <c r="L40" s="41"/>
      <c r="M40" s="41"/>
      <c r="N40" s="41"/>
      <c r="O40" s="40"/>
      <c r="P40" s="70">
        <f t="shared" si="0"/>
        <v>0</v>
      </c>
    </row>
    <row r="41" spans="1:16" x14ac:dyDescent="0.2">
      <c r="A41" s="89">
        <v>31</v>
      </c>
      <c r="B41" s="54" t="s">
        <v>158</v>
      </c>
      <c r="C41" s="57" t="s">
        <v>159</v>
      </c>
      <c r="D41" s="106" t="s">
        <v>160</v>
      </c>
      <c r="E41" s="111"/>
      <c r="F41" s="22"/>
      <c r="G41" s="58">
        <v>8</v>
      </c>
      <c r="H41" s="107" t="s">
        <v>30</v>
      </c>
      <c r="I41" s="54" t="s">
        <v>36</v>
      </c>
      <c r="J41" s="54"/>
      <c r="K41" s="54"/>
      <c r="L41" s="41"/>
      <c r="M41" s="41"/>
      <c r="N41" s="41"/>
      <c r="O41" s="40"/>
      <c r="P41" s="70">
        <f t="shared" si="0"/>
        <v>0</v>
      </c>
    </row>
    <row r="42" spans="1:16" x14ac:dyDescent="0.2">
      <c r="A42" s="89">
        <v>32</v>
      </c>
      <c r="B42" s="54" t="s">
        <v>161</v>
      </c>
      <c r="C42" s="57" t="s">
        <v>162</v>
      </c>
      <c r="D42" s="106" t="s">
        <v>2427</v>
      </c>
      <c r="E42" s="22"/>
      <c r="F42" s="22"/>
      <c r="G42" s="58">
        <v>1</v>
      </c>
      <c r="H42" s="107" t="s">
        <v>30</v>
      </c>
      <c r="I42" s="54"/>
      <c r="J42" s="54" t="s">
        <v>36</v>
      </c>
      <c r="K42" s="54"/>
      <c r="L42" s="41"/>
      <c r="M42" s="41"/>
      <c r="N42" s="41"/>
      <c r="O42" s="40"/>
      <c r="P42" s="70">
        <f t="shared" si="0"/>
        <v>0</v>
      </c>
    </row>
    <row r="43" spans="1:16" x14ac:dyDescent="0.2">
      <c r="A43" s="89">
        <v>33</v>
      </c>
      <c r="B43" s="54" t="s">
        <v>1498</v>
      </c>
      <c r="C43" s="57" t="s">
        <v>1499</v>
      </c>
      <c r="D43" s="106" t="s">
        <v>2428</v>
      </c>
      <c r="E43" s="22"/>
      <c r="F43" s="22"/>
      <c r="G43" s="58">
        <v>2</v>
      </c>
      <c r="H43" s="107" t="s">
        <v>30</v>
      </c>
      <c r="I43" s="54"/>
      <c r="J43" s="54" t="s">
        <v>36</v>
      </c>
      <c r="K43" s="54"/>
      <c r="L43" s="41"/>
      <c r="M43" s="41"/>
      <c r="N43" s="41"/>
      <c r="O43" s="40"/>
      <c r="P43" s="70">
        <f t="shared" si="0"/>
        <v>0</v>
      </c>
    </row>
    <row r="44" spans="1:16" x14ac:dyDescent="0.2">
      <c r="A44" s="89">
        <v>34</v>
      </c>
      <c r="B44" s="54" t="s">
        <v>163</v>
      </c>
      <c r="C44" s="57" t="s">
        <v>164</v>
      </c>
      <c r="D44" s="106" t="s">
        <v>2429</v>
      </c>
      <c r="E44" s="111"/>
      <c r="F44" s="22"/>
      <c r="G44" s="58">
        <v>6</v>
      </c>
      <c r="H44" s="107" t="s">
        <v>30</v>
      </c>
      <c r="I44" s="54"/>
      <c r="J44" s="54" t="s">
        <v>36</v>
      </c>
      <c r="K44" s="54"/>
      <c r="L44" s="41"/>
      <c r="M44" s="41"/>
      <c r="N44" s="41"/>
      <c r="O44" s="40"/>
      <c r="P44" s="70">
        <f t="shared" si="0"/>
        <v>0</v>
      </c>
    </row>
    <row r="45" spans="1:16" x14ac:dyDescent="0.2">
      <c r="A45" s="89">
        <v>35</v>
      </c>
      <c r="B45" s="54" t="s">
        <v>165</v>
      </c>
      <c r="C45" s="57" t="s">
        <v>166</v>
      </c>
      <c r="D45" s="106" t="s">
        <v>167</v>
      </c>
      <c r="E45" s="22"/>
      <c r="F45" s="22"/>
      <c r="G45" s="58">
        <v>6</v>
      </c>
      <c r="H45" s="107" t="s">
        <v>30</v>
      </c>
      <c r="I45" s="54" t="s">
        <v>36</v>
      </c>
      <c r="J45" s="54"/>
      <c r="K45" s="54"/>
      <c r="L45" s="41"/>
      <c r="M45" s="41"/>
      <c r="N45" s="41"/>
      <c r="O45" s="40"/>
      <c r="P45" s="70">
        <f t="shared" si="0"/>
        <v>0</v>
      </c>
    </row>
    <row r="46" spans="1:16" x14ac:dyDescent="0.2">
      <c r="A46" s="89">
        <v>36</v>
      </c>
      <c r="B46" s="54" t="s">
        <v>168</v>
      </c>
      <c r="C46" s="57" t="s">
        <v>169</v>
      </c>
      <c r="D46" s="106" t="s">
        <v>170</v>
      </c>
      <c r="E46" s="22"/>
      <c r="F46" s="22"/>
      <c r="G46" s="58">
        <v>1</v>
      </c>
      <c r="H46" s="107" t="s">
        <v>30</v>
      </c>
      <c r="I46" s="54"/>
      <c r="J46" s="54" t="s">
        <v>36</v>
      </c>
      <c r="K46" s="54"/>
      <c r="L46" s="41"/>
      <c r="M46" s="41"/>
      <c r="N46" s="41"/>
      <c r="O46" s="40"/>
      <c r="P46" s="70">
        <f t="shared" si="0"/>
        <v>0</v>
      </c>
    </row>
    <row r="47" spans="1:16" x14ac:dyDescent="0.2">
      <c r="A47" s="89">
        <v>37</v>
      </c>
      <c r="B47" s="54" t="s">
        <v>1500</v>
      </c>
      <c r="C47" s="57" t="s">
        <v>1501</v>
      </c>
      <c r="D47" s="106" t="s">
        <v>2430</v>
      </c>
      <c r="E47" s="111"/>
      <c r="F47" s="22"/>
      <c r="G47" s="58">
        <v>1</v>
      </c>
      <c r="H47" s="107" t="s">
        <v>30</v>
      </c>
      <c r="I47" s="54"/>
      <c r="J47" s="54" t="s">
        <v>36</v>
      </c>
      <c r="K47" s="54"/>
      <c r="L47" s="41"/>
      <c r="M47" s="41"/>
      <c r="N47" s="41"/>
      <c r="O47" s="40"/>
      <c r="P47" s="70">
        <f t="shared" si="0"/>
        <v>0</v>
      </c>
    </row>
    <row r="48" spans="1:16" x14ac:dyDescent="0.2">
      <c r="A48" s="89">
        <v>38</v>
      </c>
      <c r="B48" s="54" t="s">
        <v>1502</v>
      </c>
      <c r="C48" s="57" t="s">
        <v>1503</v>
      </c>
      <c r="D48" s="106" t="s">
        <v>2431</v>
      </c>
      <c r="E48" s="22"/>
      <c r="F48" s="22"/>
      <c r="G48" s="58">
        <v>1</v>
      </c>
      <c r="H48" s="107" t="s">
        <v>30</v>
      </c>
      <c r="I48" s="54"/>
      <c r="J48" s="54" t="s">
        <v>36</v>
      </c>
      <c r="K48" s="54"/>
      <c r="L48" s="41"/>
      <c r="M48" s="41"/>
      <c r="N48" s="41"/>
      <c r="O48" s="40"/>
      <c r="P48" s="70">
        <f t="shared" si="0"/>
        <v>0</v>
      </c>
    </row>
    <row r="49" spans="1:16" x14ac:dyDescent="0.2">
      <c r="A49" s="89">
        <v>39</v>
      </c>
      <c r="B49" s="54" t="s">
        <v>1504</v>
      </c>
      <c r="C49" s="57" t="s">
        <v>37</v>
      </c>
      <c r="D49" s="106" t="s">
        <v>2432</v>
      </c>
      <c r="E49" s="22"/>
      <c r="F49" s="22"/>
      <c r="G49" s="58">
        <v>1</v>
      </c>
      <c r="H49" s="107" t="s">
        <v>30</v>
      </c>
      <c r="I49" s="54"/>
      <c r="J49" s="54" t="s">
        <v>36</v>
      </c>
      <c r="K49" s="54"/>
      <c r="L49" s="41"/>
      <c r="M49" s="41"/>
      <c r="N49" s="41"/>
      <c r="O49" s="40"/>
      <c r="P49" s="70">
        <f t="shared" si="0"/>
        <v>0</v>
      </c>
    </row>
    <row r="50" spans="1:16" x14ac:dyDescent="0.2">
      <c r="A50" s="89">
        <v>40</v>
      </c>
      <c r="B50" s="54" t="s">
        <v>1505</v>
      </c>
      <c r="C50" s="57" t="s">
        <v>37</v>
      </c>
      <c r="D50" s="106" t="s">
        <v>2433</v>
      </c>
      <c r="E50" s="111"/>
      <c r="F50" s="22"/>
      <c r="G50" s="58">
        <v>1</v>
      </c>
      <c r="H50" s="107" t="s">
        <v>30</v>
      </c>
      <c r="I50" s="54"/>
      <c r="J50" s="54" t="s">
        <v>36</v>
      </c>
      <c r="K50" s="54"/>
      <c r="L50" s="41"/>
      <c r="M50" s="41"/>
      <c r="N50" s="41"/>
      <c r="O50" s="40"/>
      <c r="P50" s="70">
        <f t="shared" si="0"/>
        <v>0</v>
      </c>
    </row>
    <row r="51" spans="1:16" x14ac:dyDescent="0.2">
      <c r="A51" s="89">
        <v>41</v>
      </c>
      <c r="B51" s="54" t="s">
        <v>171</v>
      </c>
      <c r="C51" s="57" t="s">
        <v>37</v>
      </c>
      <c r="D51" s="106" t="s">
        <v>2434</v>
      </c>
      <c r="E51" s="111"/>
      <c r="F51" s="22"/>
      <c r="G51" s="58">
        <v>1</v>
      </c>
      <c r="H51" s="107" t="s">
        <v>30</v>
      </c>
      <c r="I51" s="54"/>
      <c r="J51" s="54" t="s">
        <v>36</v>
      </c>
      <c r="K51" s="54"/>
      <c r="L51" s="41"/>
      <c r="M51" s="41"/>
      <c r="N51" s="41"/>
      <c r="O51" s="40"/>
      <c r="P51" s="70">
        <f t="shared" si="0"/>
        <v>0</v>
      </c>
    </row>
    <row r="52" spans="1:16" x14ac:dyDescent="0.2">
      <c r="A52" s="89">
        <v>42</v>
      </c>
      <c r="B52" s="54" t="s">
        <v>174</v>
      </c>
      <c r="C52" s="57" t="s">
        <v>38</v>
      </c>
      <c r="D52" s="106" t="s">
        <v>175</v>
      </c>
      <c r="E52" s="111"/>
      <c r="F52" s="22"/>
      <c r="G52" s="58">
        <v>1</v>
      </c>
      <c r="H52" s="107" t="s">
        <v>30</v>
      </c>
      <c r="I52" s="54"/>
      <c r="J52" s="54" t="s">
        <v>36</v>
      </c>
      <c r="K52" s="54"/>
      <c r="L52" s="41"/>
      <c r="M52" s="41"/>
      <c r="N52" s="41"/>
      <c r="O52" s="40"/>
      <c r="P52" s="70">
        <f t="shared" si="0"/>
        <v>0</v>
      </c>
    </row>
    <row r="53" spans="1:16" x14ac:dyDescent="0.2">
      <c r="A53" s="89">
        <v>43</v>
      </c>
      <c r="B53" s="54" t="s">
        <v>172</v>
      </c>
      <c r="C53" s="57" t="s">
        <v>38</v>
      </c>
      <c r="D53" s="106" t="s">
        <v>173</v>
      </c>
      <c r="E53" s="22"/>
      <c r="F53" s="22"/>
      <c r="G53" s="58">
        <v>7</v>
      </c>
      <c r="H53" s="107" t="s">
        <v>30</v>
      </c>
      <c r="I53" s="54" t="s">
        <v>36</v>
      </c>
      <c r="J53" s="54"/>
      <c r="K53" s="54"/>
      <c r="L53" s="41"/>
      <c r="M53" s="41"/>
      <c r="N53" s="41"/>
      <c r="O53" s="40"/>
      <c r="P53" s="70">
        <f t="shared" si="0"/>
        <v>0</v>
      </c>
    </row>
    <row r="54" spans="1:16" x14ac:dyDescent="0.2">
      <c r="A54" s="89">
        <v>44</v>
      </c>
      <c r="B54" s="54" t="s">
        <v>1506</v>
      </c>
      <c r="C54" s="57" t="s">
        <v>1507</v>
      </c>
      <c r="D54" s="106" t="s">
        <v>2435</v>
      </c>
      <c r="E54" s="22"/>
      <c r="F54" s="22"/>
      <c r="G54" s="58">
        <v>1</v>
      </c>
      <c r="H54" s="107" t="s">
        <v>30</v>
      </c>
      <c r="I54" s="54"/>
      <c r="J54" s="54" t="s">
        <v>36</v>
      </c>
      <c r="K54" s="54"/>
      <c r="L54" s="41"/>
      <c r="M54" s="41"/>
      <c r="N54" s="41"/>
      <c r="O54" s="40"/>
      <c r="P54" s="70">
        <f t="shared" si="0"/>
        <v>0</v>
      </c>
    </row>
    <row r="55" spans="1:16" x14ac:dyDescent="0.2">
      <c r="A55" s="89">
        <v>45</v>
      </c>
      <c r="B55" s="54" t="s">
        <v>1508</v>
      </c>
      <c r="C55" s="57" t="s">
        <v>1507</v>
      </c>
      <c r="D55" s="106" t="s">
        <v>2436</v>
      </c>
      <c r="E55" s="111"/>
      <c r="F55" s="22"/>
      <c r="G55" s="58">
        <v>1</v>
      </c>
      <c r="H55" s="107" t="s">
        <v>30</v>
      </c>
      <c r="I55" s="54"/>
      <c r="J55" s="54" t="s">
        <v>36</v>
      </c>
      <c r="K55" s="54"/>
      <c r="L55" s="41"/>
      <c r="M55" s="41"/>
      <c r="N55" s="41"/>
      <c r="O55" s="40"/>
      <c r="P55" s="70">
        <f t="shared" si="0"/>
        <v>0</v>
      </c>
    </row>
    <row r="56" spans="1:16" x14ac:dyDescent="0.2">
      <c r="A56" s="89">
        <v>46</v>
      </c>
      <c r="B56" s="54" t="s">
        <v>1509</v>
      </c>
      <c r="C56" s="57" t="s">
        <v>1510</v>
      </c>
      <c r="D56" s="106" t="s">
        <v>2437</v>
      </c>
      <c r="E56" s="22"/>
      <c r="F56" s="22"/>
      <c r="G56" s="58">
        <v>2</v>
      </c>
      <c r="H56" s="107" t="s">
        <v>30</v>
      </c>
      <c r="I56" s="54"/>
      <c r="J56" s="54" t="s">
        <v>36</v>
      </c>
      <c r="K56" s="54"/>
      <c r="L56" s="41"/>
      <c r="M56" s="41"/>
      <c r="N56" s="41"/>
      <c r="O56" s="40"/>
      <c r="P56" s="70">
        <f t="shared" si="0"/>
        <v>0</v>
      </c>
    </row>
    <row r="57" spans="1:16" x14ac:dyDescent="0.2">
      <c r="A57" s="89">
        <v>47</v>
      </c>
      <c r="B57" s="54" t="s">
        <v>1511</v>
      </c>
      <c r="C57" s="57" t="s">
        <v>1512</v>
      </c>
      <c r="D57" s="106" t="s">
        <v>2438</v>
      </c>
      <c r="E57" s="22"/>
      <c r="F57" s="22"/>
      <c r="G57" s="58">
        <v>1</v>
      </c>
      <c r="H57" s="107" t="s">
        <v>30</v>
      </c>
      <c r="I57" s="54"/>
      <c r="J57" s="54" t="s">
        <v>36</v>
      </c>
      <c r="K57" s="54"/>
      <c r="L57" s="41"/>
      <c r="M57" s="41"/>
      <c r="N57" s="41"/>
      <c r="O57" s="40"/>
      <c r="P57" s="70">
        <f t="shared" si="0"/>
        <v>0</v>
      </c>
    </row>
    <row r="58" spans="1:16" x14ac:dyDescent="0.2">
      <c r="A58" s="89">
        <v>48</v>
      </c>
      <c r="B58" s="54" t="s">
        <v>176</v>
      </c>
      <c r="C58" s="57" t="s">
        <v>177</v>
      </c>
      <c r="D58" s="106" t="s">
        <v>178</v>
      </c>
      <c r="E58" s="111"/>
      <c r="F58" s="22"/>
      <c r="G58" s="58">
        <v>2</v>
      </c>
      <c r="H58" s="107" t="s">
        <v>30</v>
      </c>
      <c r="I58" s="54"/>
      <c r="J58" s="54" t="s">
        <v>36</v>
      </c>
      <c r="K58" s="54"/>
      <c r="L58" s="41"/>
      <c r="M58" s="41"/>
      <c r="N58" s="41"/>
      <c r="O58" s="40"/>
      <c r="P58" s="70">
        <f t="shared" si="0"/>
        <v>0</v>
      </c>
    </row>
    <row r="59" spans="1:16" x14ac:dyDescent="0.2">
      <c r="A59" s="89">
        <v>49</v>
      </c>
      <c r="B59" s="54" t="s">
        <v>179</v>
      </c>
      <c r="C59" s="57" t="s">
        <v>180</v>
      </c>
      <c r="D59" s="106" t="s">
        <v>181</v>
      </c>
      <c r="E59" s="111"/>
      <c r="F59" s="22"/>
      <c r="G59" s="58">
        <v>3</v>
      </c>
      <c r="H59" s="107" t="s">
        <v>30</v>
      </c>
      <c r="I59" s="54" t="s">
        <v>36</v>
      </c>
      <c r="J59" s="54"/>
      <c r="K59" s="54"/>
      <c r="L59" s="41"/>
      <c r="M59" s="41"/>
      <c r="N59" s="41"/>
      <c r="O59" s="40"/>
      <c r="P59" s="70">
        <f t="shared" si="0"/>
        <v>0</v>
      </c>
    </row>
    <row r="60" spans="1:16" x14ac:dyDescent="0.2">
      <c r="A60" s="89">
        <v>50</v>
      </c>
      <c r="B60" s="54" t="s">
        <v>1513</v>
      </c>
      <c r="C60" s="57" t="s">
        <v>1514</v>
      </c>
      <c r="D60" s="106" t="s">
        <v>2439</v>
      </c>
      <c r="E60" s="22"/>
      <c r="F60" s="22"/>
      <c r="G60" s="58">
        <v>1</v>
      </c>
      <c r="H60" s="107" t="s">
        <v>30</v>
      </c>
      <c r="I60" s="54"/>
      <c r="J60" s="54" t="s">
        <v>36</v>
      </c>
      <c r="K60" s="54"/>
      <c r="L60" s="41"/>
      <c r="M60" s="41"/>
      <c r="N60" s="41"/>
      <c r="O60" s="40"/>
      <c r="P60" s="70">
        <f t="shared" si="0"/>
        <v>0</v>
      </c>
    </row>
    <row r="61" spans="1:16" x14ac:dyDescent="0.2">
      <c r="A61" s="89">
        <v>51</v>
      </c>
      <c r="B61" s="54" t="s">
        <v>187</v>
      </c>
      <c r="C61" s="57" t="s">
        <v>182</v>
      </c>
      <c r="D61" s="106" t="s">
        <v>188</v>
      </c>
      <c r="E61" s="22"/>
      <c r="F61" s="22"/>
      <c r="G61" s="58">
        <v>1</v>
      </c>
      <c r="H61" s="107" t="s">
        <v>30</v>
      </c>
      <c r="I61" s="54"/>
      <c r="J61" s="54" t="s">
        <v>36</v>
      </c>
      <c r="K61" s="54"/>
      <c r="L61" s="41"/>
      <c r="M61" s="41"/>
      <c r="N61" s="41"/>
      <c r="O61" s="40"/>
      <c r="P61" s="70">
        <f t="shared" si="0"/>
        <v>0</v>
      </c>
    </row>
    <row r="62" spans="1:16" x14ac:dyDescent="0.2">
      <c r="A62" s="89">
        <v>52</v>
      </c>
      <c r="B62" s="54" t="s">
        <v>185</v>
      </c>
      <c r="C62" s="57" t="s">
        <v>182</v>
      </c>
      <c r="D62" s="106" t="s">
        <v>186</v>
      </c>
      <c r="E62" s="111"/>
      <c r="F62" s="22"/>
      <c r="G62" s="58">
        <v>18</v>
      </c>
      <c r="H62" s="107" t="s">
        <v>30</v>
      </c>
      <c r="I62" s="54" t="s">
        <v>36</v>
      </c>
      <c r="J62" s="54"/>
      <c r="K62" s="54"/>
      <c r="L62" s="41"/>
      <c r="M62" s="41"/>
      <c r="N62" s="41"/>
      <c r="O62" s="40"/>
      <c r="P62" s="70">
        <f t="shared" si="0"/>
        <v>0</v>
      </c>
    </row>
    <row r="63" spans="1:16" x14ac:dyDescent="0.2">
      <c r="A63" s="89">
        <v>53</v>
      </c>
      <c r="B63" s="54" t="s">
        <v>183</v>
      </c>
      <c r="C63" s="57" t="s">
        <v>182</v>
      </c>
      <c r="D63" s="106" t="s">
        <v>184</v>
      </c>
      <c r="E63" s="111"/>
      <c r="F63" s="22"/>
      <c r="G63" s="58">
        <v>2</v>
      </c>
      <c r="H63" s="107" t="s">
        <v>30</v>
      </c>
      <c r="I63" s="54"/>
      <c r="J63" s="54" t="s">
        <v>36</v>
      </c>
      <c r="K63" s="54"/>
      <c r="L63" s="41"/>
      <c r="M63" s="41"/>
      <c r="N63" s="41"/>
      <c r="O63" s="40"/>
      <c r="P63" s="70">
        <f t="shared" si="0"/>
        <v>0</v>
      </c>
    </row>
    <row r="64" spans="1:16" x14ac:dyDescent="0.2">
      <c r="A64" s="89">
        <v>54</v>
      </c>
      <c r="B64" s="54" t="s">
        <v>191</v>
      </c>
      <c r="C64" s="57" t="s">
        <v>190</v>
      </c>
      <c r="D64" s="106" t="s">
        <v>2440</v>
      </c>
      <c r="E64" s="111"/>
      <c r="F64" s="22"/>
      <c r="G64" s="58">
        <v>1</v>
      </c>
      <c r="H64" s="107" t="s">
        <v>30</v>
      </c>
      <c r="I64" s="54"/>
      <c r="J64" s="54" t="s">
        <v>36</v>
      </c>
      <c r="K64" s="54"/>
      <c r="L64" s="41"/>
      <c r="M64" s="41"/>
      <c r="N64" s="41"/>
      <c r="O64" s="40"/>
      <c r="P64" s="70">
        <f t="shared" si="0"/>
        <v>0</v>
      </c>
    </row>
    <row r="65" spans="1:16" x14ac:dyDescent="0.2">
      <c r="A65" s="89">
        <v>55</v>
      </c>
      <c r="B65" s="54" t="s">
        <v>189</v>
      </c>
      <c r="C65" s="57" t="s">
        <v>190</v>
      </c>
      <c r="D65" s="106" t="s">
        <v>2441</v>
      </c>
      <c r="E65" s="22"/>
      <c r="F65" s="22"/>
      <c r="G65" s="58">
        <v>1</v>
      </c>
      <c r="H65" s="107" t="s">
        <v>30</v>
      </c>
      <c r="I65" s="54"/>
      <c r="J65" s="54" t="s">
        <v>36</v>
      </c>
      <c r="K65" s="54"/>
      <c r="L65" s="41"/>
      <c r="M65" s="41"/>
      <c r="N65" s="41"/>
      <c r="O65" s="40"/>
      <c r="P65" s="70">
        <f t="shared" si="0"/>
        <v>0</v>
      </c>
    </row>
    <row r="66" spans="1:16" x14ac:dyDescent="0.2">
      <c r="A66" s="89">
        <v>56</v>
      </c>
      <c r="B66" s="54" t="s">
        <v>1515</v>
      </c>
      <c r="C66" s="57" t="s">
        <v>1516</v>
      </c>
      <c r="D66" s="106" t="s">
        <v>2442</v>
      </c>
      <c r="E66" s="22"/>
      <c r="F66" s="22"/>
      <c r="G66" s="58">
        <v>1</v>
      </c>
      <c r="H66" s="107" t="s">
        <v>30</v>
      </c>
      <c r="I66" s="54"/>
      <c r="J66" s="54" t="s">
        <v>36</v>
      </c>
      <c r="K66" s="54"/>
      <c r="L66" s="41"/>
      <c r="M66" s="41"/>
      <c r="N66" s="41"/>
      <c r="O66" s="40"/>
      <c r="P66" s="70">
        <f t="shared" si="0"/>
        <v>0</v>
      </c>
    </row>
    <row r="67" spans="1:16" x14ac:dyDescent="0.2">
      <c r="A67" s="89">
        <v>57</v>
      </c>
      <c r="B67" s="54" t="s">
        <v>192</v>
      </c>
      <c r="C67" s="57" t="s">
        <v>193</v>
      </c>
      <c r="D67" s="106" t="s">
        <v>2443</v>
      </c>
      <c r="E67" s="111"/>
      <c r="F67" s="22"/>
      <c r="G67" s="58">
        <v>2</v>
      </c>
      <c r="H67" s="107" t="s">
        <v>30</v>
      </c>
      <c r="I67" s="54"/>
      <c r="J67" s="54" t="s">
        <v>36</v>
      </c>
      <c r="K67" s="54"/>
      <c r="L67" s="41"/>
      <c r="M67" s="41"/>
      <c r="N67" s="41"/>
      <c r="O67" s="40"/>
      <c r="P67" s="70">
        <f t="shared" si="0"/>
        <v>0</v>
      </c>
    </row>
    <row r="68" spans="1:16" x14ac:dyDescent="0.2">
      <c r="A68" s="89">
        <v>58</v>
      </c>
      <c r="B68" s="54" t="s">
        <v>1517</v>
      </c>
      <c r="C68" s="57" t="s">
        <v>1518</v>
      </c>
      <c r="D68" s="106" t="s">
        <v>2444</v>
      </c>
      <c r="E68" s="22"/>
      <c r="F68" s="22"/>
      <c r="G68" s="58">
        <v>1</v>
      </c>
      <c r="H68" s="107" t="s">
        <v>30</v>
      </c>
      <c r="I68" s="54"/>
      <c r="J68" s="54" t="s">
        <v>36</v>
      </c>
      <c r="K68" s="54"/>
      <c r="L68" s="41"/>
      <c r="M68" s="41"/>
      <c r="N68" s="41"/>
      <c r="O68" s="40"/>
      <c r="P68" s="70">
        <f t="shared" si="0"/>
        <v>0</v>
      </c>
    </row>
    <row r="69" spans="1:16" x14ac:dyDescent="0.2">
      <c r="A69" s="89">
        <v>59</v>
      </c>
      <c r="B69" s="54" t="s">
        <v>1519</v>
      </c>
      <c r="C69" s="57" t="s">
        <v>1520</v>
      </c>
      <c r="D69" s="106" t="s">
        <v>2445</v>
      </c>
      <c r="E69" s="22"/>
      <c r="F69" s="22"/>
      <c r="G69" s="58">
        <v>1</v>
      </c>
      <c r="H69" s="107" t="s">
        <v>30</v>
      </c>
      <c r="I69" s="54"/>
      <c r="J69" s="54" t="s">
        <v>36</v>
      </c>
      <c r="K69" s="54"/>
      <c r="L69" s="41"/>
      <c r="M69" s="41"/>
      <c r="N69" s="41"/>
      <c r="O69" s="40"/>
      <c r="P69" s="70">
        <f t="shared" si="0"/>
        <v>0</v>
      </c>
    </row>
    <row r="70" spans="1:16" x14ac:dyDescent="0.2">
      <c r="A70" s="89">
        <v>60</v>
      </c>
      <c r="B70" s="54" t="s">
        <v>194</v>
      </c>
      <c r="C70" s="57" t="s">
        <v>195</v>
      </c>
      <c r="D70" s="106" t="s">
        <v>196</v>
      </c>
      <c r="E70" s="22"/>
      <c r="F70" s="22"/>
      <c r="G70" s="58">
        <v>1</v>
      </c>
      <c r="H70" s="107" t="s">
        <v>30</v>
      </c>
      <c r="I70" s="54"/>
      <c r="J70" s="54" t="s">
        <v>36</v>
      </c>
      <c r="K70" s="54"/>
      <c r="L70" s="41"/>
      <c r="M70" s="41"/>
      <c r="N70" s="41"/>
      <c r="O70" s="40"/>
      <c r="P70" s="70">
        <f t="shared" si="0"/>
        <v>0</v>
      </c>
    </row>
    <row r="71" spans="1:16" x14ac:dyDescent="0.2">
      <c r="A71" s="89">
        <v>61</v>
      </c>
      <c r="B71" s="54" t="s">
        <v>1521</v>
      </c>
      <c r="C71" s="57" t="s">
        <v>1522</v>
      </c>
      <c r="D71" s="106" t="s">
        <v>2446</v>
      </c>
      <c r="E71" s="111"/>
      <c r="F71" s="22"/>
      <c r="G71" s="58">
        <v>2</v>
      </c>
      <c r="H71" s="107" t="s">
        <v>30</v>
      </c>
      <c r="I71" s="54"/>
      <c r="J71" s="54" t="s">
        <v>36</v>
      </c>
      <c r="K71" s="54"/>
      <c r="L71" s="41"/>
      <c r="M71" s="41"/>
      <c r="N71" s="41"/>
      <c r="O71" s="40"/>
      <c r="P71" s="70">
        <f t="shared" si="0"/>
        <v>0</v>
      </c>
    </row>
    <row r="72" spans="1:16" x14ac:dyDescent="0.2">
      <c r="A72" s="89">
        <v>62</v>
      </c>
      <c r="B72" s="54" t="s">
        <v>197</v>
      </c>
      <c r="C72" s="57" t="s">
        <v>198</v>
      </c>
      <c r="D72" s="106" t="s">
        <v>2447</v>
      </c>
      <c r="E72" s="111"/>
      <c r="F72" s="22"/>
      <c r="G72" s="58">
        <v>5</v>
      </c>
      <c r="H72" s="107" t="s">
        <v>30</v>
      </c>
      <c r="I72" s="54"/>
      <c r="J72" s="54" t="s">
        <v>36</v>
      </c>
      <c r="K72" s="54"/>
      <c r="L72" s="41"/>
      <c r="M72" s="41"/>
      <c r="N72" s="41"/>
      <c r="O72" s="40"/>
      <c r="P72" s="70">
        <f t="shared" si="0"/>
        <v>0</v>
      </c>
    </row>
    <row r="73" spans="1:16" x14ac:dyDescent="0.2">
      <c r="A73" s="89">
        <v>63</v>
      </c>
      <c r="B73" s="54" t="s">
        <v>1523</v>
      </c>
      <c r="C73" s="57" t="s">
        <v>1524</v>
      </c>
      <c r="D73" s="106" t="s">
        <v>2448</v>
      </c>
      <c r="E73" s="22"/>
      <c r="F73" s="22"/>
      <c r="G73" s="58">
        <v>2</v>
      </c>
      <c r="H73" s="107" t="s">
        <v>30</v>
      </c>
      <c r="I73" s="54"/>
      <c r="J73" s="54" t="s">
        <v>36</v>
      </c>
      <c r="K73" s="54"/>
      <c r="L73" s="41"/>
      <c r="M73" s="41"/>
      <c r="N73" s="41"/>
      <c r="O73" s="40"/>
      <c r="P73" s="70">
        <f t="shared" si="0"/>
        <v>0</v>
      </c>
    </row>
    <row r="74" spans="1:16" x14ac:dyDescent="0.2">
      <c r="A74" s="89">
        <v>64</v>
      </c>
      <c r="B74" s="54" t="s">
        <v>1525</v>
      </c>
      <c r="C74" s="57" t="s">
        <v>1526</v>
      </c>
      <c r="D74" s="106" t="s">
        <v>2449</v>
      </c>
      <c r="E74" s="22"/>
      <c r="F74" s="22"/>
      <c r="G74" s="58">
        <v>1</v>
      </c>
      <c r="H74" s="107" t="s">
        <v>30</v>
      </c>
      <c r="I74" s="54"/>
      <c r="J74" s="54" t="s">
        <v>36</v>
      </c>
      <c r="K74" s="54"/>
      <c r="L74" s="41"/>
      <c r="M74" s="41"/>
      <c r="N74" s="41"/>
      <c r="O74" s="40"/>
      <c r="P74" s="70">
        <f t="shared" si="0"/>
        <v>0</v>
      </c>
    </row>
    <row r="75" spans="1:16" x14ac:dyDescent="0.2">
      <c r="A75" s="89">
        <v>65</v>
      </c>
      <c r="B75" s="54" t="s">
        <v>1527</v>
      </c>
      <c r="C75" s="57" t="s">
        <v>199</v>
      </c>
      <c r="D75" s="106" t="s">
        <v>2450</v>
      </c>
      <c r="E75" s="111"/>
      <c r="F75" s="22"/>
      <c r="G75" s="58">
        <v>2</v>
      </c>
      <c r="H75" s="107" t="s">
        <v>30</v>
      </c>
      <c r="I75" s="54"/>
      <c r="J75" s="54" t="s">
        <v>36</v>
      </c>
      <c r="K75" s="54"/>
      <c r="L75" s="41"/>
      <c r="M75" s="41"/>
      <c r="N75" s="41"/>
      <c r="O75" s="40"/>
      <c r="P75" s="70">
        <f t="shared" si="0"/>
        <v>0</v>
      </c>
    </row>
    <row r="76" spans="1:16" x14ac:dyDescent="0.2">
      <c r="A76" s="89">
        <v>66</v>
      </c>
      <c r="B76" s="54" t="s">
        <v>200</v>
      </c>
      <c r="C76" s="57" t="s">
        <v>201</v>
      </c>
      <c r="D76" s="106" t="s">
        <v>202</v>
      </c>
      <c r="E76" s="111"/>
      <c r="F76" s="22"/>
      <c r="G76" s="58">
        <v>2</v>
      </c>
      <c r="H76" s="107" t="s">
        <v>30</v>
      </c>
      <c r="I76" s="54"/>
      <c r="J76" s="54" t="s">
        <v>36</v>
      </c>
      <c r="K76" s="54"/>
      <c r="L76" s="41"/>
      <c r="M76" s="41"/>
      <c r="N76" s="41"/>
      <c r="O76" s="40"/>
      <c r="P76" s="70">
        <f t="shared" ref="P76:P139" si="1">O76*G76</f>
        <v>0</v>
      </c>
    </row>
    <row r="77" spans="1:16" x14ac:dyDescent="0.2">
      <c r="A77" s="89">
        <v>67</v>
      </c>
      <c r="B77" s="54" t="s">
        <v>203</v>
      </c>
      <c r="C77" s="57" t="s">
        <v>204</v>
      </c>
      <c r="D77" s="106" t="s">
        <v>2451</v>
      </c>
      <c r="E77" s="111"/>
      <c r="F77" s="22"/>
      <c r="G77" s="58">
        <v>4</v>
      </c>
      <c r="H77" s="107" t="s">
        <v>30</v>
      </c>
      <c r="I77" s="54"/>
      <c r="J77" s="54" t="s">
        <v>36</v>
      </c>
      <c r="K77" s="54"/>
      <c r="L77" s="41"/>
      <c r="M77" s="41"/>
      <c r="N77" s="41"/>
      <c r="O77" s="40"/>
      <c r="P77" s="70">
        <f t="shared" si="1"/>
        <v>0</v>
      </c>
    </row>
    <row r="78" spans="1:16" x14ac:dyDescent="0.2">
      <c r="A78" s="89">
        <v>68</v>
      </c>
      <c r="B78" s="54" t="s">
        <v>1528</v>
      </c>
      <c r="C78" s="57" t="s">
        <v>1529</v>
      </c>
      <c r="D78" s="106" t="s">
        <v>2452</v>
      </c>
      <c r="E78" s="22"/>
      <c r="F78" s="22"/>
      <c r="G78" s="58">
        <v>2</v>
      </c>
      <c r="H78" s="107" t="s">
        <v>30</v>
      </c>
      <c r="I78" s="54"/>
      <c r="J78" s="54" t="s">
        <v>36</v>
      </c>
      <c r="K78" s="54"/>
      <c r="L78" s="41"/>
      <c r="M78" s="41"/>
      <c r="N78" s="41"/>
      <c r="O78" s="40"/>
      <c r="P78" s="70">
        <f t="shared" si="1"/>
        <v>0</v>
      </c>
    </row>
    <row r="79" spans="1:16" x14ac:dyDescent="0.2">
      <c r="A79" s="89">
        <v>69</v>
      </c>
      <c r="B79" s="54" t="s">
        <v>1530</v>
      </c>
      <c r="C79" s="57" t="s">
        <v>1531</v>
      </c>
      <c r="D79" s="106" t="s">
        <v>2453</v>
      </c>
      <c r="E79" s="22"/>
      <c r="F79" s="22"/>
      <c r="G79" s="58">
        <v>1</v>
      </c>
      <c r="H79" s="107" t="s">
        <v>30</v>
      </c>
      <c r="I79" s="54"/>
      <c r="J79" s="54" t="s">
        <v>36</v>
      </c>
      <c r="K79" s="54"/>
      <c r="L79" s="41"/>
      <c r="M79" s="41"/>
      <c r="N79" s="41"/>
      <c r="O79" s="40"/>
      <c r="P79" s="70">
        <f t="shared" si="1"/>
        <v>0</v>
      </c>
    </row>
    <row r="80" spans="1:16" x14ac:dyDescent="0.2">
      <c r="A80" s="89">
        <v>70</v>
      </c>
      <c r="B80" s="54" t="s">
        <v>1532</v>
      </c>
      <c r="C80" s="57" t="s">
        <v>39</v>
      </c>
      <c r="D80" s="106" t="s">
        <v>2454</v>
      </c>
      <c r="E80" s="111"/>
      <c r="F80" s="22"/>
      <c r="G80" s="58">
        <v>1</v>
      </c>
      <c r="H80" s="107" t="s">
        <v>30</v>
      </c>
      <c r="I80" s="54"/>
      <c r="J80" s="54" t="s">
        <v>36</v>
      </c>
      <c r="K80" s="54"/>
      <c r="L80" s="41"/>
      <c r="M80" s="41"/>
      <c r="N80" s="41"/>
      <c r="O80" s="40"/>
      <c r="P80" s="70">
        <f t="shared" si="1"/>
        <v>0</v>
      </c>
    </row>
    <row r="81" spans="1:16" x14ac:dyDescent="0.2">
      <c r="A81" s="89">
        <v>71</v>
      </c>
      <c r="B81" s="54" t="s">
        <v>1533</v>
      </c>
      <c r="C81" s="57" t="s">
        <v>39</v>
      </c>
      <c r="D81" s="106" t="s">
        <v>2455</v>
      </c>
      <c r="E81" s="22"/>
      <c r="F81" s="22"/>
      <c r="G81" s="58">
        <v>3</v>
      </c>
      <c r="H81" s="107" t="s">
        <v>30</v>
      </c>
      <c r="I81" s="54"/>
      <c r="J81" s="54" t="s">
        <v>36</v>
      </c>
      <c r="K81" s="54"/>
      <c r="L81" s="41"/>
      <c r="M81" s="41"/>
      <c r="N81" s="41"/>
      <c r="O81" s="40"/>
      <c r="P81" s="70">
        <f t="shared" si="1"/>
        <v>0</v>
      </c>
    </row>
    <row r="82" spans="1:16" x14ac:dyDescent="0.2">
      <c r="A82" s="89">
        <v>72</v>
      </c>
      <c r="B82" s="54" t="s">
        <v>1534</v>
      </c>
      <c r="C82" s="57" t="s">
        <v>39</v>
      </c>
      <c r="D82" s="106" t="s">
        <v>2456</v>
      </c>
      <c r="E82" s="22"/>
      <c r="F82" s="22"/>
      <c r="G82" s="58">
        <v>1</v>
      </c>
      <c r="H82" s="107" t="s">
        <v>30</v>
      </c>
      <c r="I82" s="54"/>
      <c r="J82" s="54" t="s">
        <v>36</v>
      </c>
      <c r="K82" s="54"/>
      <c r="L82" s="41"/>
      <c r="M82" s="41"/>
      <c r="N82" s="41"/>
      <c r="O82" s="40"/>
      <c r="P82" s="70">
        <f t="shared" si="1"/>
        <v>0</v>
      </c>
    </row>
    <row r="83" spans="1:16" x14ac:dyDescent="0.2">
      <c r="A83" s="89">
        <v>73</v>
      </c>
      <c r="B83" s="54" t="s">
        <v>205</v>
      </c>
      <c r="C83" s="57" t="s">
        <v>206</v>
      </c>
      <c r="D83" s="106" t="s">
        <v>207</v>
      </c>
      <c r="E83" s="22"/>
      <c r="F83" s="22"/>
      <c r="G83" s="58">
        <v>1</v>
      </c>
      <c r="H83" s="107" t="s">
        <v>30</v>
      </c>
      <c r="I83" s="54"/>
      <c r="J83" s="54" t="s">
        <v>36</v>
      </c>
      <c r="K83" s="54"/>
      <c r="L83" s="41"/>
      <c r="M83" s="41"/>
      <c r="N83" s="41"/>
      <c r="O83" s="40"/>
      <c r="P83" s="70">
        <f t="shared" si="1"/>
        <v>0</v>
      </c>
    </row>
    <row r="84" spans="1:16" x14ac:dyDescent="0.2">
      <c r="A84" s="89">
        <v>74</v>
      </c>
      <c r="B84" s="54" t="s">
        <v>208</v>
      </c>
      <c r="C84" s="57" t="s">
        <v>209</v>
      </c>
      <c r="D84" s="106" t="s">
        <v>210</v>
      </c>
      <c r="E84" s="111"/>
      <c r="F84" s="22"/>
      <c r="G84" s="58">
        <v>5</v>
      </c>
      <c r="H84" s="107" t="s">
        <v>30</v>
      </c>
      <c r="I84" s="54"/>
      <c r="J84" s="54" t="s">
        <v>36</v>
      </c>
      <c r="K84" s="54"/>
      <c r="L84" s="41"/>
      <c r="M84" s="41"/>
      <c r="N84" s="41"/>
      <c r="O84" s="40"/>
      <c r="P84" s="70">
        <f t="shared" si="1"/>
        <v>0</v>
      </c>
    </row>
    <row r="85" spans="1:16" x14ac:dyDescent="0.2">
      <c r="A85" s="89">
        <v>75</v>
      </c>
      <c r="B85" s="54" t="s">
        <v>1535</v>
      </c>
      <c r="C85" s="57" t="s">
        <v>1536</v>
      </c>
      <c r="D85" s="106" t="s">
        <v>2457</v>
      </c>
      <c r="E85" s="22"/>
      <c r="F85" s="22"/>
      <c r="G85" s="58">
        <v>1</v>
      </c>
      <c r="H85" s="107" t="s">
        <v>30</v>
      </c>
      <c r="I85" s="54"/>
      <c r="J85" s="54" t="s">
        <v>36</v>
      </c>
      <c r="K85" s="54"/>
      <c r="L85" s="41"/>
      <c r="M85" s="41"/>
      <c r="N85" s="41"/>
      <c r="O85" s="40"/>
      <c r="P85" s="70">
        <f t="shared" si="1"/>
        <v>0</v>
      </c>
    </row>
    <row r="86" spans="1:16" x14ac:dyDescent="0.2">
      <c r="A86" s="89">
        <v>76</v>
      </c>
      <c r="B86" s="54" t="s">
        <v>1537</v>
      </c>
      <c r="C86" s="57" t="s">
        <v>1536</v>
      </c>
      <c r="D86" s="106" t="s">
        <v>2458</v>
      </c>
      <c r="E86" s="22"/>
      <c r="F86" s="22"/>
      <c r="G86" s="58">
        <v>1</v>
      </c>
      <c r="H86" s="107" t="s">
        <v>30</v>
      </c>
      <c r="I86" s="54"/>
      <c r="J86" s="54" t="s">
        <v>36</v>
      </c>
      <c r="K86" s="54"/>
      <c r="L86" s="41"/>
      <c r="M86" s="41"/>
      <c r="N86" s="41"/>
      <c r="O86" s="40"/>
      <c r="P86" s="70">
        <f t="shared" si="1"/>
        <v>0</v>
      </c>
    </row>
    <row r="87" spans="1:16" x14ac:dyDescent="0.2">
      <c r="A87" s="89">
        <v>77</v>
      </c>
      <c r="B87" s="54" t="s">
        <v>211</v>
      </c>
      <c r="C87" s="57" t="s">
        <v>212</v>
      </c>
      <c r="D87" s="106" t="s">
        <v>213</v>
      </c>
      <c r="E87" s="111"/>
      <c r="F87" s="22"/>
      <c r="G87" s="58">
        <v>6</v>
      </c>
      <c r="H87" s="107" t="s">
        <v>30</v>
      </c>
      <c r="I87" s="54" t="s">
        <v>36</v>
      </c>
      <c r="J87" s="54"/>
      <c r="K87" s="54"/>
      <c r="L87" s="41"/>
      <c r="M87" s="41"/>
      <c r="N87" s="41"/>
      <c r="O87" s="40"/>
      <c r="P87" s="70">
        <f t="shared" si="1"/>
        <v>0</v>
      </c>
    </row>
    <row r="88" spans="1:16" x14ac:dyDescent="0.2">
      <c r="A88" s="89">
        <v>78</v>
      </c>
      <c r="B88" s="54" t="s">
        <v>214</v>
      </c>
      <c r="C88" s="57" t="s">
        <v>215</v>
      </c>
      <c r="D88" s="106" t="s">
        <v>216</v>
      </c>
      <c r="E88" s="22"/>
      <c r="F88" s="22"/>
      <c r="G88" s="58">
        <v>6</v>
      </c>
      <c r="H88" s="107" t="s">
        <v>30</v>
      </c>
      <c r="I88" s="54" t="s">
        <v>36</v>
      </c>
      <c r="J88" s="54"/>
      <c r="K88" s="54"/>
      <c r="L88" s="41"/>
      <c r="M88" s="41"/>
      <c r="N88" s="41"/>
      <c r="O88" s="40"/>
      <c r="P88" s="70">
        <f t="shared" si="1"/>
        <v>0</v>
      </c>
    </row>
    <row r="89" spans="1:16" x14ac:dyDescent="0.2">
      <c r="A89" s="89">
        <v>79</v>
      </c>
      <c r="B89" s="54" t="s">
        <v>1538</v>
      </c>
      <c r="C89" s="57" t="s">
        <v>1539</v>
      </c>
      <c r="D89" s="106" t="s">
        <v>2459</v>
      </c>
      <c r="E89" s="22"/>
      <c r="F89" s="22"/>
      <c r="G89" s="58">
        <v>1</v>
      </c>
      <c r="H89" s="107" t="s">
        <v>30</v>
      </c>
      <c r="I89" s="54"/>
      <c r="J89" s="54" t="s">
        <v>36</v>
      </c>
      <c r="K89" s="54"/>
      <c r="L89" s="41"/>
      <c r="M89" s="41"/>
      <c r="N89" s="41"/>
      <c r="O89" s="40"/>
      <c r="P89" s="70">
        <f t="shared" si="1"/>
        <v>0</v>
      </c>
    </row>
    <row r="90" spans="1:16" x14ac:dyDescent="0.2">
      <c r="A90" s="89">
        <v>80</v>
      </c>
      <c r="B90" s="54" t="s">
        <v>217</v>
      </c>
      <c r="C90" s="57" t="s">
        <v>218</v>
      </c>
      <c r="D90" s="106" t="s">
        <v>2460</v>
      </c>
      <c r="E90" s="111"/>
      <c r="F90" s="22"/>
      <c r="G90" s="58">
        <v>2</v>
      </c>
      <c r="H90" s="107" t="s">
        <v>30</v>
      </c>
      <c r="I90" s="54"/>
      <c r="J90" s="54" t="s">
        <v>36</v>
      </c>
      <c r="K90" s="54"/>
      <c r="L90" s="41"/>
      <c r="M90" s="41"/>
      <c r="N90" s="41"/>
      <c r="O90" s="40"/>
      <c r="P90" s="70">
        <f t="shared" si="1"/>
        <v>0</v>
      </c>
    </row>
    <row r="91" spans="1:16" x14ac:dyDescent="0.2">
      <c r="A91" s="89">
        <v>81</v>
      </c>
      <c r="B91" s="54" t="s">
        <v>219</v>
      </c>
      <c r="C91" s="57" t="s">
        <v>220</v>
      </c>
      <c r="D91" s="106" t="s">
        <v>221</v>
      </c>
      <c r="E91" s="111"/>
      <c r="F91" s="22"/>
      <c r="G91" s="58">
        <v>20</v>
      </c>
      <c r="H91" s="107" t="s">
        <v>30</v>
      </c>
      <c r="I91" s="54" t="s">
        <v>36</v>
      </c>
      <c r="J91" s="54"/>
      <c r="K91" s="54"/>
      <c r="L91" s="41"/>
      <c r="M91" s="41"/>
      <c r="N91" s="41"/>
      <c r="O91" s="40"/>
      <c r="P91" s="70">
        <f t="shared" si="1"/>
        <v>0</v>
      </c>
    </row>
    <row r="92" spans="1:16" x14ac:dyDescent="0.2">
      <c r="A92" s="89">
        <v>82</v>
      </c>
      <c r="B92" s="54" t="s">
        <v>222</v>
      </c>
      <c r="C92" s="57" t="s">
        <v>223</v>
      </c>
      <c r="D92" s="106" t="s">
        <v>224</v>
      </c>
      <c r="E92" s="111"/>
      <c r="F92" s="22"/>
      <c r="G92" s="58">
        <v>8</v>
      </c>
      <c r="H92" s="107" t="s">
        <v>30</v>
      </c>
      <c r="I92" s="54"/>
      <c r="J92" s="54" t="s">
        <v>36</v>
      </c>
      <c r="K92" s="54"/>
      <c r="L92" s="41"/>
      <c r="M92" s="41"/>
      <c r="N92" s="41"/>
      <c r="O92" s="40"/>
      <c r="P92" s="70">
        <f t="shared" si="1"/>
        <v>0</v>
      </c>
    </row>
    <row r="93" spans="1:16" x14ac:dyDescent="0.2">
      <c r="A93" s="89">
        <v>83</v>
      </c>
      <c r="B93" s="54" t="s">
        <v>225</v>
      </c>
      <c r="C93" s="57" t="s">
        <v>226</v>
      </c>
      <c r="D93" s="106" t="s">
        <v>2461</v>
      </c>
      <c r="E93" s="22"/>
      <c r="F93" s="22"/>
      <c r="G93" s="58">
        <v>4</v>
      </c>
      <c r="H93" s="107" t="s">
        <v>30</v>
      </c>
      <c r="I93" s="54"/>
      <c r="J93" s="54" t="s">
        <v>36</v>
      </c>
      <c r="K93" s="54"/>
      <c r="L93" s="41"/>
      <c r="M93" s="41"/>
      <c r="N93" s="41"/>
      <c r="O93" s="40"/>
      <c r="P93" s="70">
        <f t="shared" si="1"/>
        <v>0</v>
      </c>
    </row>
    <row r="94" spans="1:16" x14ac:dyDescent="0.2">
      <c r="A94" s="89">
        <v>84</v>
      </c>
      <c r="B94" s="54" t="s">
        <v>1540</v>
      </c>
      <c r="C94" s="57" t="s">
        <v>1541</v>
      </c>
      <c r="D94" s="106" t="s">
        <v>2462</v>
      </c>
      <c r="E94" s="22"/>
      <c r="F94" s="22"/>
      <c r="G94" s="58">
        <v>5</v>
      </c>
      <c r="H94" s="107" t="s">
        <v>30</v>
      </c>
      <c r="I94" s="54"/>
      <c r="J94" s="54" t="s">
        <v>36</v>
      </c>
      <c r="K94" s="54"/>
      <c r="L94" s="41"/>
      <c r="M94" s="41"/>
      <c r="N94" s="41"/>
      <c r="O94" s="40"/>
      <c r="P94" s="70">
        <f t="shared" si="1"/>
        <v>0</v>
      </c>
    </row>
    <row r="95" spans="1:16" x14ac:dyDescent="0.2">
      <c r="A95" s="89">
        <v>85</v>
      </c>
      <c r="B95" s="54" t="s">
        <v>227</v>
      </c>
      <c r="C95" s="57" t="s">
        <v>228</v>
      </c>
      <c r="D95" s="106" t="s">
        <v>229</v>
      </c>
      <c r="E95" s="111"/>
      <c r="F95" s="22"/>
      <c r="G95" s="58">
        <v>15</v>
      </c>
      <c r="H95" s="107" t="s">
        <v>30</v>
      </c>
      <c r="I95" s="54" t="s">
        <v>36</v>
      </c>
      <c r="J95" s="54"/>
      <c r="K95" s="54"/>
      <c r="L95" s="41"/>
      <c r="M95" s="41"/>
      <c r="N95" s="41"/>
      <c r="O95" s="40"/>
      <c r="P95" s="70">
        <f t="shared" si="1"/>
        <v>0</v>
      </c>
    </row>
    <row r="96" spans="1:16" x14ac:dyDescent="0.2">
      <c r="A96" s="89">
        <v>86</v>
      </c>
      <c r="B96" s="54" t="s">
        <v>1542</v>
      </c>
      <c r="C96" s="57" t="s">
        <v>1543</v>
      </c>
      <c r="D96" s="106" t="s">
        <v>2463</v>
      </c>
      <c r="E96" s="22"/>
      <c r="F96" s="22"/>
      <c r="G96" s="58">
        <v>18</v>
      </c>
      <c r="H96" s="107" t="s">
        <v>30</v>
      </c>
      <c r="I96" s="54"/>
      <c r="J96" s="54" t="s">
        <v>36</v>
      </c>
      <c r="K96" s="54"/>
      <c r="L96" s="41"/>
      <c r="M96" s="41"/>
      <c r="N96" s="41"/>
      <c r="O96" s="40"/>
      <c r="P96" s="70">
        <f t="shared" si="1"/>
        <v>0</v>
      </c>
    </row>
    <row r="97" spans="1:16" x14ac:dyDescent="0.2">
      <c r="A97" s="89">
        <v>87</v>
      </c>
      <c r="B97" s="54" t="s">
        <v>230</v>
      </c>
      <c r="C97" s="57" t="s">
        <v>231</v>
      </c>
      <c r="D97" s="106" t="s">
        <v>232</v>
      </c>
      <c r="E97" s="22"/>
      <c r="F97" s="22"/>
      <c r="G97" s="58">
        <v>2</v>
      </c>
      <c r="H97" s="107" t="s">
        <v>30</v>
      </c>
      <c r="I97" s="54"/>
      <c r="J97" s="54" t="s">
        <v>36</v>
      </c>
      <c r="K97" s="54"/>
      <c r="L97" s="41"/>
      <c r="M97" s="41"/>
      <c r="N97" s="41"/>
      <c r="O97" s="40"/>
      <c r="P97" s="70">
        <f t="shared" si="1"/>
        <v>0</v>
      </c>
    </row>
    <row r="98" spans="1:16" x14ac:dyDescent="0.2">
      <c r="A98" s="89">
        <v>88</v>
      </c>
      <c r="B98" s="54" t="s">
        <v>1544</v>
      </c>
      <c r="C98" s="57" t="s">
        <v>1545</v>
      </c>
      <c r="D98" s="106" t="s">
        <v>2464</v>
      </c>
      <c r="E98" s="22"/>
      <c r="F98" s="22"/>
      <c r="G98" s="58">
        <v>1</v>
      </c>
      <c r="H98" s="107" t="s">
        <v>30</v>
      </c>
      <c r="I98" s="54"/>
      <c r="J98" s="54" t="s">
        <v>36</v>
      </c>
      <c r="K98" s="54"/>
      <c r="L98" s="41"/>
      <c r="M98" s="41"/>
      <c r="N98" s="41"/>
      <c r="O98" s="40"/>
      <c r="P98" s="70">
        <f t="shared" si="1"/>
        <v>0</v>
      </c>
    </row>
    <row r="99" spans="1:16" x14ac:dyDescent="0.2">
      <c r="A99" s="89">
        <v>89</v>
      </c>
      <c r="B99" s="54" t="s">
        <v>1546</v>
      </c>
      <c r="C99" s="57" t="s">
        <v>1547</v>
      </c>
      <c r="D99" s="106" t="s">
        <v>2465</v>
      </c>
      <c r="E99" s="111"/>
      <c r="F99" s="22"/>
      <c r="G99" s="58">
        <v>1</v>
      </c>
      <c r="H99" s="107" t="s">
        <v>30</v>
      </c>
      <c r="I99" s="54"/>
      <c r="J99" s="54" t="s">
        <v>36</v>
      </c>
      <c r="K99" s="54"/>
      <c r="L99" s="41"/>
      <c r="M99" s="41"/>
      <c r="N99" s="41"/>
      <c r="O99" s="40"/>
      <c r="P99" s="70">
        <f t="shared" si="1"/>
        <v>0</v>
      </c>
    </row>
    <row r="100" spans="1:16" x14ac:dyDescent="0.2">
      <c r="A100" s="89">
        <v>90</v>
      </c>
      <c r="B100" s="54" t="s">
        <v>1548</v>
      </c>
      <c r="C100" s="57" t="s">
        <v>1549</v>
      </c>
      <c r="D100" s="106" t="s">
        <v>2466</v>
      </c>
      <c r="E100" s="111"/>
      <c r="F100" s="22"/>
      <c r="G100" s="58">
        <v>3</v>
      </c>
      <c r="H100" s="107" t="s">
        <v>30</v>
      </c>
      <c r="I100" s="54"/>
      <c r="J100" s="54" t="s">
        <v>36</v>
      </c>
      <c r="K100" s="54"/>
      <c r="L100" s="41"/>
      <c r="M100" s="41"/>
      <c r="N100" s="41"/>
      <c r="O100" s="40"/>
      <c r="P100" s="70">
        <f t="shared" si="1"/>
        <v>0</v>
      </c>
    </row>
    <row r="101" spans="1:16" x14ac:dyDescent="0.2">
      <c r="A101" s="89">
        <v>91</v>
      </c>
      <c r="B101" s="54" t="s">
        <v>1550</v>
      </c>
      <c r="C101" s="57" t="s">
        <v>1434</v>
      </c>
      <c r="D101" s="106" t="s">
        <v>2467</v>
      </c>
      <c r="E101" s="22"/>
      <c r="F101" s="22"/>
      <c r="G101" s="58">
        <v>3</v>
      </c>
      <c r="H101" s="107" t="s">
        <v>30</v>
      </c>
      <c r="I101" s="54"/>
      <c r="J101" s="54" t="s">
        <v>36</v>
      </c>
      <c r="K101" s="54"/>
      <c r="L101" s="41"/>
      <c r="M101" s="41"/>
      <c r="N101" s="41"/>
      <c r="O101" s="40"/>
      <c r="P101" s="70">
        <f t="shared" si="1"/>
        <v>0</v>
      </c>
    </row>
    <row r="102" spans="1:16" x14ac:dyDescent="0.2">
      <c r="A102" s="89">
        <v>92</v>
      </c>
      <c r="B102" s="54" t="s">
        <v>1551</v>
      </c>
      <c r="C102" s="57" t="s">
        <v>1434</v>
      </c>
      <c r="D102" s="106" t="s">
        <v>2468</v>
      </c>
      <c r="E102" s="22"/>
      <c r="F102" s="22"/>
      <c r="G102" s="58">
        <v>4</v>
      </c>
      <c r="H102" s="107" t="s">
        <v>30</v>
      </c>
      <c r="I102" s="54"/>
      <c r="J102" s="54" t="s">
        <v>36</v>
      </c>
      <c r="K102" s="54"/>
      <c r="L102" s="41"/>
      <c r="M102" s="41"/>
      <c r="N102" s="41"/>
      <c r="O102" s="40"/>
      <c r="P102" s="70">
        <f t="shared" si="1"/>
        <v>0</v>
      </c>
    </row>
    <row r="103" spans="1:16" x14ac:dyDescent="0.2">
      <c r="A103" s="89">
        <v>93</v>
      </c>
      <c r="B103" s="54" t="s">
        <v>1552</v>
      </c>
      <c r="C103" s="57" t="s">
        <v>1434</v>
      </c>
      <c r="D103" s="106" t="s">
        <v>2469</v>
      </c>
      <c r="E103" s="111"/>
      <c r="F103" s="22"/>
      <c r="G103" s="58">
        <v>2</v>
      </c>
      <c r="H103" s="107" t="s">
        <v>30</v>
      </c>
      <c r="I103" s="54"/>
      <c r="J103" s="54" t="s">
        <v>36</v>
      </c>
      <c r="K103" s="54"/>
      <c r="L103" s="41"/>
      <c r="M103" s="41"/>
      <c r="N103" s="41"/>
      <c r="O103" s="40"/>
      <c r="P103" s="70">
        <f t="shared" si="1"/>
        <v>0</v>
      </c>
    </row>
    <row r="104" spans="1:16" x14ac:dyDescent="0.2">
      <c r="A104" s="89">
        <v>94</v>
      </c>
      <c r="B104" s="54" t="s">
        <v>233</v>
      </c>
      <c r="C104" s="57" t="s">
        <v>234</v>
      </c>
      <c r="D104" s="106" t="s">
        <v>235</v>
      </c>
      <c r="E104" s="111"/>
      <c r="F104" s="22"/>
      <c r="G104" s="58">
        <v>1</v>
      </c>
      <c r="H104" s="107" t="s">
        <v>30</v>
      </c>
      <c r="I104" s="54"/>
      <c r="J104" s="54" t="s">
        <v>36</v>
      </c>
      <c r="K104" s="54"/>
      <c r="L104" s="41"/>
      <c r="M104" s="41"/>
      <c r="N104" s="41"/>
      <c r="O104" s="40"/>
      <c r="P104" s="70">
        <f t="shared" si="1"/>
        <v>0</v>
      </c>
    </row>
    <row r="105" spans="1:16" x14ac:dyDescent="0.2">
      <c r="A105" s="89">
        <v>95</v>
      </c>
      <c r="B105" s="54" t="s">
        <v>1553</v>
      </c>
      <c r="C105" s="57" t="s">
        <v>1554</v>
      </c>
      <c r="D105" s="106" t="s">
        <v>2470</v>
      </c>
      <c r="E105" s="111"/>
      <c r="F105" s="22"/>
      <c r="G105" s="58">
        <v>6</v>
      </c>
      <c r="H105" s="107" t="s">
        <v>30</v>
      </c>
      <c r="I105" s="54"/>
      <c r="J105" s="54" t="s">
        <v>36</v>
      </c>
      <c r="K105" s="54"/>
      <c r="L105" s="41"/>
      <c r="M105" s="41"/>
      <c r="N105" s="41"/>
      <c r="O105" s="40"/>
      <c r="P105" s="70">
        <f t="shared" si="1"/>
        <v>0</v>
      </c>
    </row>
    <row r="106" spans="1:16" x14ac:dyDescent="0.2">
      <c r="A106" s="89">
        <v>96</v>
      </c>
      <c r="B106" s="54" t="s">
        <v>236</v>
      </c>
      <c r="C106" s="57" t="s">
        <v>237</v>
      </c>
      <c r="D106" s="106" t="s">
        <v>238</v>
      </c>
      <c r="E106" s="22"/>
      <c r="F106" s="22"/>
      <c r="G106" s="58">
        <v>7</v>
      </c>
      <c r="H106" s="107" t="s">
        <v>30</v>
      </c>
      <c r="I106" s="54"/>
      <c r="J106" s="54" t="s">
        <v>36</v>
      </c>
      <c r="K106" s="54"/>
      <c r="L106" s="41"/>
      <c r="M106" s="41"/>
      <c r="N106" s="41"/>
      <c r="O106" s="40"/>
      <c r="P106" s="70">
        <f t="shared" si="1"/>
        <v>0</v>
      </c>
    </row>
    <row r="107" spans="1:16" x14ac:dyDescent="0.2">
      <c r="A107" s="89">
        <v>97</v>
      </c>
      <c r="B107" s="54" t="s">
        <v>239</v>
      </c>
      <c r="C107" s="57" t="s">
        <v>240</v>
      </c>
      <c r="D107" s="106" t="s">
        <v>241</v>
      </c>
      <c r="E107" s="22"/>
      <c r="F107" s="22"/>
      <c r="G107" s="58">
        <v>13</v>
      </c>
      <c r="H107" s="107" t="s">
        <v>30</v>
      </c>
      <c r="I107" s="54" t="s">
        <v>36</v>
      </c>
      <c r="J107" s="54"/>
      <c r="K107" s="54"/>
      <c r="L107" s="41"/>
      <c r="M107" s="41"/>
      <c r="N107" s="41"/>
      <c r="O107" s="40"/>
      <c r="P107" s="70">
        <f t="shared" si="1"/>
        <v>0</v>
      </c>
    </row>
    <row r="108" spans="1:16" x14ac:dyDescent="0.2">
      <c r="A108" s="89">
        <v>98</v>
      </c>
      <c r="B108" s="54" t="s">
        <v>1555</v>
      </c>
      <c r="C108" s="57" t="s">
        <v>1556</v>
      </c>
      <c r="D108" s="106" t="s">
        <v>2471</v>
      </c>
      <c r="E108" s="111"/>
      <c r="F108" s="22"/>
      <c r="G108" s="58">
        <v>1</v>
      </c>
      <c r="H108" s="107" t="s">
        <v>30</v>
      </c>
      <c r="I108" s="54"/>
      <c r="J108" s="54" t="s">
        <v>36</v>
      </c>
      <c r="K108" s="54"/>
      <c r="L108" s="41"/>
      <c r="M108" s="41"/>
      <c r="N108" s="41"/>
      <c r="O108" s="40"/>
      <c r="P108" s="70">
        <f t="shared" si="1"/>
        <v>0</v>
      </c>
    </row>
    <row r="109" spans="1:16" x14ac:dyDescent="0.2">
      <c r="A109" s="89">
        <v>99</v>
      </c>
      <c r="B109" s="54" t="s">
        <v>1557</v>
      </c>
      <c r="C109" s="57" t="s">
        <v>1558</v>
      </c>
      <c r="D109" s="106" t="s">
        <v>2472</v>
      </c>
      <c r="E109" s="22"/>
      <c r="F109" s="22"/>
      <c r="G109" s="58">
        <v>20</v>
      </c>
      <c r="H109" s="107" t="s">
        <v>30</v>
      </c>
      <c r="I109" s="54"/>
      <c r="J109" s="54" t="s">
        <v>36</v>
      </c>
      <c r="K109" s="54"/>
      <c r="L109" s="41"/>
      <c r="M109" s="41"/>
      <c r="N109" s="41"/>
      <c r="O109" s="40"/>
      <c r="P109" s="70">
        <f t="shared" si="1"/>
        <v>0</v>
      </c>
    </row>
    <row r="110" spans="1:16" x14ac:dyDescent="0.2">
      <c r="A110" s="89">
        <v>100</v>
      </c>
      <c r="B110" s="54" t="s">
        <v>1559</v>
      </c>
      <c r="C110" s="57" t="s">
        <v>1560</v>
      </c>
      <c r="D110" s="106" t="s">
        <v>2473</v>
      </c>
      <c r="E110" s="22"/>
      <c r="F110" s="22"/>
      <c r="G110" s="58">
        <v>10</v>
      </c>
      <c r="H110" s="107" t="s">
        <v>30</v>
      </c>
      <c r="I110" s="54"/>
      <c r="J110" s="54" t="s">
        <v>36</v>
      </c>
      <c r="K110" s="54"/>
      <c r="L110" s="41"/>
      <c r="M110" s="41"/>
      <c r="N110" s="41"/>
      <c r="O110" s="40"/>
      <c r="P110" s="70">
        <f t="shared" si="1"/>
        <v>0</v>
      </c>
    </row>
    <row r="111" spans="1:16" x14ac:dyDescent="0.2">
      <c r="A111" s="89">
        <v>101</v>
      </c>
      <c r="B111" s="54" t="s">
        <v>242</v>
      </c>
      <c r="C111" s="57" t="s">
        <v>1561</v>
      </c>
      <c r="D111" s="106" t="s">
        <v>2474</v>
      </c>
      <c r="E111" s="111"/>
      <c r="F111" s="22"/>
      <c r="G111" s="58">
        <v>6</v>
      </c>
      <c r="H111" s="107" t="s">
        <v>30</v>
      </c>
      <c r="I111" s="54"/>
      <c r="J111" s="54" t="s">
        <v>36</v>
      </c>
      <c r="K111" s="54"/>
      <c r="L111" s="41"/>
      <c r="M111" s="41"/>
      <c r="N111" s="41"/>
      <c r="O111" s="40"/>
      <c r="P111" s="70">
        <f t="shared" si="1"/>
        <v>0</v>
      </c>
    </row>
    <row r="112" spans="1:16" x14ac:dyDescent="0.2">
      <c r="A112" s="89">
        <v>102</v>
      </c>
      <c r="B112" s="54" t="s">
        <v>243</v>
      </c>
      <c r="C112" s="57" t="s">
        <v>244</v>
      </c>
      <c r="D112" s="106" t="s">
        <v>245</v>
      </c>
      <c r="E112" s="22"/>
      <c r="F112" s="22"/>
      <c r="G112" s="58">
        <v>50</v>
      </c>
      <c r="H112" s="107" t="s">
        <v>30</v>
      </c>
      <c r="I112" s="54" t="s">
        <v>36</v>
      </c>
      <c r="J112" s="54"/>
      <c r="K112" s="54"/>
      <c r="L112" s="41"/>
      <c r="M112" s="41"/>
      <c r="N112" s="41"/>
      <c r="O112" s="40"/>
      <c r="P112" s="70">
        <f t="shared" si="1"/>
        <v>0</v>
      </c>
    </row>
    <row r="113" spans="1:16" x14ac:dyDescent="0.2">
      <c r="A113" s="89">
        <v>103</v>
      </c>
      <c r="B113" s="54" t="s">
        <v>1562</v>
      </c>
      <c r="C113" s="57" t="s">
        <v>246</v>
      </c>
      <c r="D113" s="106" t="s">
        <v>2475</v>
      </c>
      <c r="E113" s="22"/>
      <c r="F113" s="22"/>
      <c r="G113" s="58">
        <v>2</v>
      </c>
      <c r="H113" s="107" t="s">
        <v>30</v>
      </c>
      <c r="I113" s="54"/>
      <c r="J113" s="54" t="s">
        <v>36</v>
      </c>
      <c r="K113" s="54"/>
      <c r="L113" s="41"/>
      <c r="M113" s="41"/>
      <c r="N113" s="41"/>
      <c r="O113" s="40"/>
      <c r="P113" s="70">
        <f t="shared" si="1"/>
        <v>0</v>
      </c>
    </row>
    <row r="114" spans="1:16" ht="12.95" customHeight="1" x14ac:dyDescent="0.2">
      <c r="A114" s="89">
        <v>104</v>
      </c>
      <c r="B114" s="54" t="s">
        <v>1563</v>
      </c>
      <c r="C114" s="57" t="s">
        <v>1435</v>
      </c>
      <c r="D114" s="106" t="s">
        <v>2476</v>
      </c>
      <c r="E114" s="111"/>
      <c r="F114" s="22"/>
      <c r="G114" s="58">
        <v>3</v>
      </c>
      <c r="H114" s="107" t="s">
        <v>30</v>
      </c>
      <c r="I114" s="54"/>
      <c r="J114" s="54" t="s">
        <v>36</v>
      </c>
      <c r="K114" s="54"/>
      <c r="L114" s="41"/>
      <c r="M114" s="41"/>
      <c r="N114" s="41"/>
      <c r="O114" s="40"/>
      <c r="P114" s="70">
        <f t="shared" si="1"/>
        <v>0</v>
      </c>
    </row>
    <row r="115" spans="1:16" x14ac:dyDescent="0.2">
      <c r="A115" s="89">
        <v>105</v>
      </c>
      <c r="B115" s="54" t="s">
        <v>247</v>
      </c>
      <c r="C115" s="57" t="s">
        <v>248</v>
      </c>
      <c r="D115" s="106" t="s">
        <v>249</v>
      </c>
      <c r="E115" s="111"/>
      <c r="F115" s="22"/>
      <c r="G115" s="58">
        <v>25</v>
      </c>
      <c r="H115" s="107" t="s">
        <v>30</v>
      </c>
      <c r="I115" s="54"/>
      <c r="J115" s="54" t="s">
        <v>36</v>
      </c>
      <c r="K115" s="54"/>
      <c r="L115" s="41"/>
      <c r="M115" s="41"/>
      <c r="N115" s="41"/>
      <c r="O115" s="40"/>
      <c r="P115" s="70">
        <f t="shared" si="1"/>
        <v>0</v>
      </c>
    </row>
    <row r="116" spans="1:16" x14ac:dyDescent="0.2">
      <c r="A116" s="89">
        <v>106</v>
      </c>
      <c r="B116" s="54" t="s">
        <v>250</v>
      </c>
      <c r="C116" s="57" t="s">
        <v>251</v>
      </c>
      <c r="D116" s="106" t="s">
        <v>252</v>
      </c>
      <c r="E116" s="111"/>
      <c r="F116" s="22"/>
      <c r="G116" s="58">
        <v>17</v>
      </c>
      <c r="H116" s="107" t="s">
        <v>30</v>
      </c>
      <c r="I116" s="54" t="s">
        <v>36</v>
      </c>
      <c r="J116" s="54"/>
      <c r="K116" s="54"/>
      <c r="L116" s="41"/>
      <c r="M116" s="41"/>
      <c r="N116" s="41"/>
      <c r="O116" s="40"/>
      <c r="P116" s="70">
        <f t="shared" si="1"/>
        <v>0</v>
      </c>
    </row>
    <row r="117" spans="1:16" x14ac:dyDescent="0.2">
      <c r="A117" s="89">
        <v>107</v>
      </c>
      <c r="B117" s="54" t="s">
        <v>1564</v>
      </c>
      <c r="C117" s="57" t="s">
        <v>108</v>
      </c>
      <c r="D117" s="106" t="s">
        <v>2477</v>
      </c>
      <c r="E117" s="22"/>
      <c r="F117" s="22"/>
      <c r="G117" s="58">
        <v>7</v>
      </c>
      <c r="H117" s="107" t="s">
        <v>30</v>
      </c>
      <c r="I117" s="54" t="s">
        <v>36</v>
      </c>
      <c r="J117" s="54"/>
      <c r="K117" s="54"/>
      <c r="L117" s="41"/>
      <c r="M117" s="41"/>
      <c r="N117" s="41"/>
      <c r="O117" s="40"/>
      <c r="P117" s="70">
        <f t="shared" si="1"/>
        <v>0</v>
      </c>
    </row>
    <row r="118" spans="1:16" x14ac:dyDescent="0.2">
      <c r="A118" s="89">
        <v>108</v>
      </c>
      <c r="B118" s="54" t="s">
        <v>1565</v>
      </c>
      <c r="C118" s="57" t="s">
        <v>1566</v>
      </c>
      <c r="D118" s="106" t="s">
        <v>2478</v>
      </c>
      <c r="E118" s="22"/>
      <c r="F118" s="22"/>
      <c r="G118" s="58">
        <v>530</v>
      </c>
      <c r="H118" s="107" t="s">
        <v>30</v>
      </c>
      <c r="I118" s="54" t="s">
        <v>36</v>
      </c>
      <c r="J118" s="54"/>
      <c r="K118" s="54"/>
      <c r="L118" s="41"/>
      <c r="M118" s="41"/>
      <c r="N118" s="41"/>
      <c r="O118" s="40"/>
      <c r="P118" s="70">
        <f t="shared" si="1"/>
        <v>0</v>
      </c>
    </row>
    <row r="119" spans="1:16" x14ac:dyDescent="0.2">
      <c r="A119" s="89">
        <v>109</v>
      </c>
      <c r="B119" s="54" t="s">
        <v>1567</v>
      </c>
      <c r="C119" s="57" t="s">
        <v>1568</v>
      </c>
      <c r="D119" s="106" t="s">
        <v>2479</v>
      </c>
      <c r="E119" s="111"/>
      <c r="F119" s="22"/>
      <c r="G119" s="58">
        <v>60</v>
      </c>
      <c r="H119" s="107" t="s">
        <v>30</v>
      </c>
      <c r="I119" s="54"/>
      <c r="J119" s="54" t="s">
        <v>36</v>
      </c>
      <c r="K119" s="54"/>
      <c r="L119" s="41"/>
      <c r="M119" s="41"/>
      <c r="N119" s="41"/>
      <c r="O119" s="40"/>
      <c r="P119" s="70">
        <f t="shared" si="1"/>
        <v>0</v>
      </c>
    </row>
    <row r="120" spans="1:16" x14ac:dyDescent="0.2">
      <c r="A120" s="89">
        <v>110</v>
      </c>
      <c r="B120" s="54" t="s">
        <v>1569</v>
      </c>
      <c r="C120" s="57" t="s">
        <v>1436</v>
      </c>
      <c r="D120" s="106" t="s">
        <v>2480</v>
      </c>
      <c r="E120" s="22"/>
      <c r="F120" s="22"/>
      <c r="G120" s="58">
        <v>2</v>
      </c>
      <c r="H120" s="107" t="s">
        <v>30</v>
      </c>
      <c r="I120" s="54"/>
      <c r="J120" s="54" t="s">
        <v>36</v>
      </c>
      <c r="K120" s="54"/>
      <c r="L120" s="41"/>
      <c r="M120" s="41"/>
      <c r="N120" s="41"/>
      <c r="O120" s="40"/>
      <c r="P120" s="70">
        <f t="shared" si="1"/>
        <v>0</v>
      </c>
    </row>
    <row r="121" spans="1:16" x14ac:dyDescent="0.2">
      <c r="A121" s="89">
        <v>111</v>
      </c>
      <c r="B121" s="54" t="s">
        <v>253</v>
      </c>
      <c r="C121" s="57" t="s">
        <v>112</v>
      </c>
      <c r="D121" s="106" t="s">
        <v>254</v>
      </c>
      <c r="E121" s="22"/>
      <c r="F121" s="22"/>
      <c r="G121" s="58">
        <v>71</v>
      </c>
      <c r="H121" s="107" t="s">
        <v>30</v>
      </c>
      <c r="I121" s="54" t="s">
        <v>36</v>
      </c>
      <c r="J121" s="54"/>
      <c r="K121" s="54"/>
      <c r="L121" s="41"/>
      <c r="M121" s="41"/>
      <c r="N121" s="41"/>
      <c r="O121" s="40"/>
      <c r="P121" s="70">
        <f t="shared" si="1"/>
        <v>0</v>
      </c>
    </row>
    <row r="122" spans="1:16" s="62" customFormat="1" x14ac:dyDescent="0.2">
      <c r="A122" s="89">
        <v>112</v>
      </c>
      <c r="B122" s="54"/>
      <c r="C122" s="57"/>
      <c r="D122" s="106"/>
      <c r="E122" s="111"/>
      <c r="F122" s="22"/>
      <c r="G122" s="58"/>
      <c r="H122" s="107" t="s">
        <v>30</v>
      </c>
      <c r="I122" s="54"/>
      <c r="J122" s="54" t="s">
        <v>36</v>
      </c>
      <c r="K122" s="54"/>
      <c r="L122" s="41"/>
      <c r="M122" s="41"/>
      <c r="N122" s="41"/>
      <c r="O122" s="61"/>
      <c r="P122" s="70">
        <f t="shared" si="1"/>
        <v>0</v>
      </c>
    </row>
    <row r="123" spans="1:16" x14ac:dyDescent="0.2">
      <c r="A123" s="89">
        <v>113</v>
      </c>
      <c r="B123" s="54" t="s">
        <v>1572</v>
      </c>
      <c r="C123" s="57" t="s">
        <v>256</v>
      </c>
      <c r="D123" s="106" t="s">
        <v>2482</v>
      </c>
      <c r="E123" s="111"/>
      <c r="F123" s="22"/>
      <c r="G123" s="58">
        <v>26</v>
      </c>
      <c r="H123" s="107" t="s">
        <v>30</v>
      </c>
      <c r="I123" s="54" t="s">
        <v>36</v>
      </c>
      <c r="J123" s="54"/>
      <c r="K123" s="54"/>
      <c r="L123" s="41"/>
      <c r="M123" s="41"/>
      <c r="N123" s="41"/>
      <c r="O123" s="40"/>
      <c r="P123" s="70">
        <f t="shared" si="1"/>
        <v>0</v>
      </c>
    </row>
    <row r="124" spans="1:16" x14ac:dyDescent="0.2">
      <c r="A124" s="89">
        <v>114</v>
      </c>
      <c r="B124" s="54" t="s">
        <v>255</v>
      </c>
      <c r="C124" s="57" t="s">
        <v>1573</v>
      </c>
      <c r="D124" s="106" t="s">
        <v>2483</v>
      </c>
      <c r="E124" s="22"/>
      <c r="F124" s="22"/>
      <c r="G124" s="58">
        <v>21</v>
      </c>
      <c r="H124" s="107" t="s">
        <v>30</v>
      </c>
      <c r="I124" s="54" t="s">
        <v>36</v>
      </c>
      <c r="J124" s="54"/>
      <c r="K124" s="54"/>
      <c r="L124" s="41"/>
      <c r="M124" s="41"/>
      <c r="N124" s="41"/>
      <c r="O124" s="40"/>
      <c r="P124" s="70">
        <f t="shared" si="1"/>
        <v>0</v>
      </c>
    </row>
    <row r="125" spans="1:16" x14ac:dyDescent="0.2">
      <c r="A125" s="89">
        <v>115</v>
      </c>
      <c r="B125" s="54" t="s">
        <v>1574</v>
      </c>
      <c r="C125" s="57" t="s">
        <v>27</v>
      </c>
      <c r="D125" s="106" t="s">
        <v>2484</v>
      </c>
      <c r="E125" s="22"/>
      <c r="F125" s="22"/>
      <c r="G125" s="58">
        <v>4</v>
      </c>
      <c r="H125" s="107" t="s">
        <v>30</v>
      </c>
      <c r="I125" s="54"/>
      <c r="J125" s="54" t="s">
        <v>36</v>
      </c>
      <c r="K125" s="54"/>
      <c r="L125" s="41"/>
      <c r="M125" s="41"/>
      <c r="N125" s="41"/>
      <c r="O125" s="40"/>
      <c r="P125" s="70">
        <f t="shared" si="1"/>
        <v>0</v>
      </c>
    </row>
    <row r="126" spans="1:16" x14ac:dyDescent="0.2">
      <c r="A126" s="89">
        <v>116</v>
      </c>
      <c r="B126" s="54" t="s">
        <v>1575</v>
      </c>
      <c r="C126" s="57" t="s">
        <v>1576</v>
      </c>
      <c r="D126" s="106" t="s">
        <v>2485</v>
      </c>
      <c r="E126" s="111"/>
      <c r="F126" s="22"/>
      <c r="G126" s="58">
        <v>1</v>
      </c>
      <c r="H126" s="107" t="s">
        <v>30</v>
      </c>
      <c r="I126" s="54"/>
      <c r="J126" s="54" t="s">
        <v>36</v>
      </c>
      <c r="K126" s="54"/>
      <c r="L126" s="41"/>
      <c r="M126" s="41"/>
      <c r="N126" s="41"/>
      <c r="O126" s="40"/>
      <c r="P126" s="70">
        <f t="shared" si="1"/>
        <v>0</v>
      </c>
    </row>
    <row r="127" spans="1:16" x14ac:dyDescent="0.2">
      <c r="A127" s="89">
        <v>117</v>
      </c>
      <c r="B127" s="54" t="s">
        <v>1577</v>
      </c>
      <c r="C127" s="57" t="s">
        <v>1576</v>
      </c>
      <c r="D127" s="106" t="s">
        <v>2486</v>
      </c>
      <c r="E127" s="111"/>
      <c r="F127" s="22"/>
      <c r="G127" s="58">
        <v>1</v>
      </c>
      <c r="H127" s="107" t="s">
        <v>30</v>
      </c>
      <c r="I127" s="54"/>
      <c r="J127" s="54" t="s">
        <v>36</v>
      </c>
      <c r="K127" s="54"/>
      <c r="L127" s="41"/>
      <c r="M127" s="41"/>
      <c r="N127" s="41"/>
      <c r="O127" s="40"/>
      <c r="P127" s="70">
        <f t="shared" si="1"/>
        <v>0</v>
      </c>
    </row>
    <row r="128" spans="1:16" x14ac:dyDescent="0.2">
      <c r="A128" s="89">
        <v>118</v>
      </c>
      <c r="B128" s="54" t="s">
        <v>1578</v>
      </c>
      <c r="C128" s="57" t="s">
        <v>258</v>
      </c>
      <c r="D128" s="106" t="s">
        <v>2487</v>
      </c>
      <c r="E128" s="111"/>
      <c r="F128" s="22"/>
      <c r="G128" s="58">
        <v>1</v>
      </c>
      <c r="H128" s="107" t="s">
        <v>30</v>
      </c>
      <c r="I128" s="54"/>
      <c r="J128" s="54" t="s">
        <v>36</v>
      </c>
      <c r="K128" s="54"/>
      <c r="L128" s="41"/>
      <c r="M128" s="41"/>
      <c r="N128" s="41"/>
      <c r="O128" s="40"/>
      <c r="P128" s="70">
        <f t="shared" si="1"/>
        <v>0</v>
      </c>
    </row>
    <row r="129" spans="1:16" x14ac:dyDescent="0.2">
      <c r="A129" s="89">
        <v>119</v>
      </c>
      <c r="B129" s="54" t="s">
        <v>257</v>
      </c>
      <c r="C129" s="57" t="s">
        <v>258</v>
      </c>
      <c r="D129" s="106" t="s">
        <v>259</v>
      </c>
      <c r="E129" s="22"/>
      <c r="F129" s="22"/>
      <c r="G129" s="58">
        <v>1</v>
      </c>
      <c r="H129" s="107" t="s">
        <v>30</v>
      </c>
      <c r="I129" s="54"/>
      <c r="J129" s="54" t="s">
        <v>36</v>
      </c>
      <c r="K129" s="54"/>
      <c r="L129" s="41"/>
      <c r="M129" s="41"/>
      <c r="N129" s="41"/>
      <c r="O129" s="40"/>
      <c r="P129" s="70">
        <f t="shared" si="1"/>
        <v>0</v>
      </c>
    </row>
    <row r="130" spans="1:16" x14ac:dyDescent="0.2">
      <c r="A130" s="89">
        <v>120</v>
      </c>
      <c r="B130" s="54" t="s">
        <v>1579</v>
      </c>
      <c r="C130" s="57" t="s">
        <v>1580</v>
      </c>
      <c r="D130" s="106" t="s">
        <v>2488</v>
      </c>
      <c r="E130" s="22"/>
      <c r="F130" s="22"/>
      <c r="G130" s="58">
        <v>1</v>
      </c>
      <c r="H130" s="107" t="s">
        <v>30</v>
      </c>
      <c r="I130" s="54"/>
      <c r="J130" s="54" t="s">
        <v>36</v>
      </c>
      <c r="K130" s="54"/>
      <c r="L130" s="41"/>
      <c r="M130" s="41"/>
      <c r="N130" s="41"/>
      <c r="O130" s="40"/>
      <c r="P130" s="70">
        <f t="shared" si="1"/>
        <v>0</v>
      </c>
    </row>
    <row r="131" spans="1:16" x14ac:dyDescent="0.2">
      <c r="A131" s="89">
        <v>121</v>
      </c>
      <c r="B131" s="54" t="s">
        <v>1581</v>
      </c>
      <c r="C131" s="57" t="s">
        <v>1582</v>
      </c>
      <c r="D131" s="106" t="s">
        <v>2489</v>
      </c>
      <c r="E131" s="111"/>
      <c r="F131" s="22"/>
      <c r="G131" s="58">
        <v>1</v>
      </c>
      <c r="H131" s="107" t="s">
        <v>30</v>
      </c>
      <c r="I131" s="54"/>
      <c r="J131" s="54" t="s">
        <v>36</v>
      </c>
      <c r="K131" s="54"/>
      <c r="L131" s="41"/>
      <c r="M131" s="41"/>
      <c r="N131" s="41"/>
      <c r="O131" s="40"/>
      <c r="P131" s="70">
        <f t="shared" si="1"/>
        <v>0</v>
      </c>
    </row>
    <row r="132" spans="1:16" x14ac:dyDescent="0.2">
      <c r="A132" s="89">
        <v>122</v>
      </c>
      <c r="B132" s="54" t="s">
        <v>1583</v>
      </c>
      <c r="C132" s="57" t="s">
        <v>1584</v>
      </c>
      <c r="D132" s="106" t="s">
        <v>2490</v>
      </c>
      <c r="E132" s="22"/>
      <c r="F132" s="22"/>
      <c r="G132" s="58">
        <v>2</v>
      </c>
      <c r="H132" s="107" t="s">
        <v>30</v>
      </c>
      <c r="I132" s="54"/>
      <c r="J132" s="54" t="s">
        <v>36</v>
      </c>
      <c r="K132" s="54"/>
      <c r="L132" s="41"/>
      <c r="M132" s="41"/>
      <c r="N132" s="41"/>
      <c r="O132" s="40"/>
      <c r="P132" s="70">
        <f t="shared" si="1"/>
        <v>0</v>
      </c>
    </row>
    <row r="133" spans="1:16" x14ac:dyDescent="0.2">
      <c r="A133" s="89">
        <v>123</v>
      </c>
      <c r="B133" s="54" t="s">
        <v>1585</v>
      </c>
      <c r="C133" s="57" t="s">
        <v>76</v>
      </c>
      <c r="D133" s="106" t="s">
        <v>2491</v>
      </c>
      <c r="E133" s="22"/>
      <c r="F133" s="22"/>
      <c r="G133" s="58">
        <v>1</v>
      </c>
      <c r="H133" s="107" t="s">
        <v>30</v>
      </c>
      <c r="I133" s="54"/>
      <c r="J133" s="54" t="s">
        <v>36</v>
      </c>
      <c r="K133" s="54"/>
      <c r="L133" s="41"/>
      <c r="M133" s="41"/>
      <c r="N133" s="41"/>
      <c r="O133" s="40"/>
      <c r="P133" s="70">
        <f t="shared" si="1"/>
        <v>0</v>
      </c>
    </row>
    <row r="134" spans="1:16" x14ac:dyDescent="0.2">
      <c r="A134" s="89">
        <v>124</v>
      </c>
      <c r="B134" s="54" t="s">
        <v>260</v>
      </c>
      <c r="C134" s="57" t="s">
        <v>76</v>
      </c>
      <c r="D134" s="106" t="s">
        <v>261</v>
      </c>
      <c r="E134" s="22"/>
      <c r="F134" s="22"/>
      <c r="G134" s="58">
        <v>20</v>
      </c>
      <c r="H134" s="107" t="s">
        <v>30</v>
      </c>
      <c r="I134" s="54" t="s">
        <v>36</v>
      </c>
      <c r="J134" s="54"/>
      <c r="K134" s="54"/>
      <c r="L134" s="41"/>
      <c r="M134" s="41"/>
      <c r="N134" s="41"/>
      <c r="O134" s="40"/>
      <c r="P134" s="70">
        <f t="shared" si="1"/>
        <v>0</v>
      </c>
    </row>
    <row r="135" spans="1:16" x14ac:dyDescent="0.2">
      <c r="A135" s="89">
        <v>125</v>
      </c>
      <c r="B135" s="54" t="s">
        <v>1586</v>
      </c>
      <c r="C135" s="57" t="s">
        <v>1438</v>
      </c>
      <c r="D135" s="106" t="s">
        <v>2492</v>
      </c>
      <c r="E135" s="111"/>
      <c r="F135" s="22"/>
      <c r="G135" s="58">
        <v>1</v>
      </c>
      <c r="H135" s="107" t="s">
        <v>30</v>
      </c>
      <c r="I135" s="54"/>
      <c r="J135" s="54" t="s">
        <v>36</v>
      </c>
      <c r="K135" s="54"/>
      <c r="L135" s="41"/>
      <c r="M135" s="41"/>
      <c r="N135" s="41"/>
      <c r="O135" s="40"/>
      <c r="P135" s="70">
        <f t="shared" si="1"/>
        <v>0</v>
      </c>
    </row>
    <row r="136" spans="1:16" x14ac:dyDescent="0.2">
      <c r="A136" s="89">
        <v>126</v>
      </c>
      <c r="B136" s="54" t="s">
        <v>1587</v>
      </c>
      <c r="C136" s="57" t="s">
        <v>1588</v>
      </c>
      <c r="D136" s="106" t="s">
        <v>2493</v>
      </c>
      <c r="E136" s="111"/>
      <c r="F136" s="22"/>
      <c r="G136" s="58">
        <v>10</v>
      </c>
      <c r="H136" s="107" t="s">
        <v>30</v>
      </c>
      <c r="I136" s="54"/>
      <c r="J136" s="54" t="s">
        <v>36</v>
      </c>
      <c r="K136" s="54"/>
      <c r="L136" s="41"/>
      <c r="M136" s="41"/>
      <c r="N136" s="41"/>
      <c r="O136" s="40"/>
      <c r="P136" s="70">
        <f t="shared" si="1"/>
        <v>0</v>
      </c>
    </row>
    <row r="137" spans="1:16" x14ac:dyDescent="0.2">
      <c r="A137" s="89">
        <v>127</v>
      </c>
      <c r="B137" s="54" t="s">
        <v>262</v>
      </c>
      <c r="C137" s="57" t="s">
        <v>263</v>
      </c>
      <c r="D137" s="106" t="s">
        <v>2494</v>
      </c>
      <c r="E137" s="22"/>
      <c r="F137" s="22"/>
      <c r="G137" s="58">
        <v>10</v>
      </c>
      <c r="H137" s="107" t="s">
        <v>30</v>
      </c>
      <c r="I137" s="54"/>
      <c r="J137" s="54" t="s">
        <v>36</v>
      </c>
      <c r="K137" s="54"/>
      <c r="L137" s="41"/>
      <c r="M137" s="41"/>
      <c r="N137" s="41"/>
      <c r="O137" s="40"/>
      <c r="P137" s="70">
        <f t="shared" si="1"/>
        <v>0</v>
      </c>
    </row>
    <row r="138" spans="1:16" x14ac:dyDescent="0.2">
      <c r="A138" s="89">
        <v>128</v>
      </c>
      <c r="B138" s="54" t="s">
        <v>1589</v>
      </c>
      <c r="C138" s="57" t="s">
        <v>93</v>
      </c>
      <c r="D138" s="106" t="s">
        <v>2495</v>
      </c>
      <c r="E138" s="22"/>
      <c r="F138" s="22"/>
      <c r="G138" s="58">
        <v>2</v>
      </c>
      <c r="H138" s="107" t="s">
        <v>30</v>
      </c>
      <c r="I138" s="54"/>
      <c r="J138" s="54" t="s">
        <v>36</v>
      </c>
      <c r="K138" s="54"/>
      <c r="L138" s="41"/>
      <c r="M138" s="41"/>
      <c r="N138" s="41"/>
      <c r="O138" s="40"/>
      <c r="P138" s="70">
        <f t="shared" si="1"/>
        <v>0</v>
      </c>
    </row>
    <row r="139" spans="1:16" x14ac:dyDescent="0.2">
      <c r="A139" s="89">
        <v>129</v>
      </c>
      <c r="B139" s="54" t="s">
        <v>1590</v>
      </c>
      <c r="C139" s="57" t="s">
        <v>93</v>
      </c>
      <c r="D139" s="106" t="s">
        <v>2496</v>
      </c>
      <c r="E139" s="111"/>
      <c r="F139" s="22"/>
      <c r="G139" s="58">
        <v>1</v>
      </c>
      <c r="H139" s="107" t="s">
        <v>30</v>
      </c>
      <c r="I139" s="54"/>
      <c r="J139" s="54" t="s">
        <v>36</v>
      </c>
      <c r="K139" s="54"/>
      <c r="L139" s="41"/>
      <c r="M139" s="41"/>
      <c r="N139" s="41"/>
      <c r="O139" s="40"/>
      <c r="P139" s="70">
        <f t="shared" si="1"/>
        <v>0</v>
      </c>
    </row>
    <row r="140" spans="1:16" x14ac:dyDescent="0.2">
      <c r="A140" s="89">
        <v>130</v>
      </c>
      <c r="B140" s="54" t="s">
        <v>1591</v>
      </c>
      <c r="C140" s="57" t="s">
        <v>77</v>
      </c>
      <c r="D140" s="106" t="s">
        <v>2497</v>
      </c>
      <c r="E140" s="111"/>
      <c r="F140" s="22"/>
      <c r="G140" s="58">
        <v>1</v>
      </c>
      <c r="H140" s="107" t="s">
        <v>30</v>
      </c>
      <c r="I140" s="54"/>
      <c r="J140" s="54" t="s">
        <v>36</v>
      </c>
      <c r="K140" s="54"/>
      <c r="L140" s="41"/>
      <c r="M140" s="41"/>
      <c r="N140" s="41"/>
      <c r="O140" s="40"/>
      <c r="P140" s="70">
        <f t="shared" ref="P140:P203" si="2">O140*G140</f>
        <v>0</v>
      </c>
    </row>
    <row r="141" spans="1:16" x14ac:dyDescent="0.2">
      <c r="A141" s="89">
        <v>131</v>
      </c>
      <c r="B141" s="54" t="s">
        <v>264</v>
      </c>
      <c r="C141" s="57" t="s">
        <v>265</v>
      </c>
      <c r="D141" s="106" t="s">
        <v>2498</v>
      </c>
      <c r="E141" s="111"/>
      <c r="F141" s="22"/>
      <c r="G141" s="58">
        <v>34</v>
      </c>
      <c r="H141" s="107" t="s">
        <v>30</v>
      </c>
      <c r="I141" s="54" t="s">
        <v>36</v>
      </c>
      <c r="J141" s="54"/>
      <c r="K141" s="54"/>
      <c r="L141" s="41"/>
      <c r="M141" s="41"/>
      <c r="N141" s="41"/>
      <c r="O141" s="40"/>
      <c r="P141" s="70">
        <f t="shared" si="2"/>
        <v>0</v>
      </c>
    </row>
    <row r="142" spans="1:16" x14ac:dyDescent="0.2">
      <c r="A142" s="89">
        <v>132</v>
      </c>
      <c r="B142" s="54" t="s">
        <v>266</v>
      </c>
      <c r="C142" s="57" t="s">
        <v>267</v>
      </c>
      <c r="D142" s="106" t="s">
        <v>2499</v>
      </c>
      <c r="E142" s="22"/>
      <c r="F142" s="22"/>
      <c r="G142" s="58">
        <v>3</v>
      </c>
      <c r="H142" s="107" t="s">
        <v>30</v>
      </c>
      <c r="I142" s="54"/>
      <c r="J142" s="54" t="s">
        <v>36</v>
      </c>
      <c r="K142" s="54"/>
      <c r="L142" s="41"/>
      <c r="M142" s="41"/>
      <c r="N142" s="41"/>
      <c r="O142" s="40"/>
      <c r="P142" s="70">
        <f t="shared" si="2"/>
        <v>0</v>
      </c>
    </row>
    <row r="143" spans="1:16" s="62" customFormat="1" x14ac:dyDescent="0.2">
      <c r="A143" s="89">
        <v>133</v>
      </c>
      <c r="B143" s="54" t="s">
        <v>1592</v>
      </c>
      <c r="C143" s="57" t="s">
        <v>1593</v>
      </c>
      <c r="D143" s="106" t="s">
        <v>2500</v>
      </c>
      <c r="E143" s="22"/>
      <c r="F143" s="22"/>
      <c r="G143" s="58">
        <v>1</v>
      </c>
      <c r="H143" s="107" t="s">
        <v>30</v>
      </c>
      <c r="I143" s="54"/>
      <c r="J143" s="54" t="s">
        <v>36</v>
      </c>
      <c r="K143" s="54"/>
      <c r="L143" s="41"/>
      <c r="M143" s="41"/>
      <c r="N143" s="41"/>
      <c r="O143" s="61"/>
      <c r="P143" s="70">
        <f t="shared" si="2"/>
        <v>0</v>
      </c>
    </row>
    <row r="144" spans="1:16" x14ac:dyDescent="0.2">
      <c r="A144" s="89">
        <v>134</v>
      </c>
      <c r="B144" s="54" t="s">
        <v>1594</v>
      </c>
      <c r="C144" s="57" t="s">
        <v>1595</v>
      </c>
      <c r="D144" s="106" t="s">
        <v>2501</v>
      </c>
      <c r="E144" s="111"/>
      <c r="F144" s="22"/>
      <c r="G144" s="58">
        <v>1</v>
      </c>
      <c r="H144" s="107" t="s">
        <v>30</v>
      </c>
      <c r="I144" s="54"/>
      <c r="J144" s="54" t="s">
        <v>36</v>
      </c>
      <c r="K144" s="54"/>
      <c r="L144" s="41"/>
      <c r="M144" s="41"/>
      <c r="N144" s="41"/>
      <c r="O144" s="40"/>
      <c r="P144" s="70">
        <f t="shared" si="2"/>
        <v>0</v>
      </c>
    </row>
    <row r="145" spans="1:16" x14ac:dyDescent="0.2">
      <c r="A145" s="89">
        <v>135</v>
      </c>
      <c r="B145" s="54" t="s">
        <v>1596</v>
      </c>
      <c r="C145" s="57" t="s">
        <v>1597</v>
      </c>
      <c r="D145" s="106" t="s">
        <v>2502</v>
      </c>
      <c r="E145" s="22"/>
      <c r="F145" s="22"/>
      <c r="G145" s="58">
        <v>6</v>
      </c>
      <c r="H145" s="107" t="s">
        <v>30</v>
      </c>
      <c r="I145" s="54"/>
      <c r="J145" s="54" t="s">
        <v>36</v>
      </c>
      <c r="K145" s="54"/>
      <c r="L145" s="41"/>
      <c r="M145" s="41"/>
      <c r="N145" s="41"/>
      <c r="O145" s="40"/>
      <c r="P145" s="70">
        <f t="shared" si="2"/>
        <v>0</v>
      </c>
    </row>
    <row r="146" spans="1:16" x14ac:dyDescent="0.2">
      <c r="A146" s="89">
        <v>136</v>
      </c>
      <c r="B146" s="54" t="s">
        <v>268</v>
      </c>
      <c r="C146" s="57" t="s">
        <v>269</v>
      </c>
      <c r="D146" s="106" t="s">
        <v>2503</v>
      </c>
      <c r="E146" s="22"/>
      <c r="F146" s="22"/>
      <c r="G146" s="58">
        <v>1</v>
      </c>
      <c r="H146" s="107" t="s">
        <v>30</v>
      </c>
      <c r="I146" s="54"/>
      <c r="J146" s="54" t="s">
        <v>36</v>
      </c>
      <c r="K146" s="54"/>
      <c r="L146" s="41"/>
      <c r="M146" s="41"/>
      <c r="N146" s="41"/>
      <c r="O146" s="40"/>
      <c r="P146" s="70">
        <f t="shared" si="2"/>
        <v>0</v>
      </c>
    </row>
    <row r="147" spans="1:16" x14ac:dyDescent="0.2">
      <c r="A147" s="89">
        <v>137</v>
      </c>
      <c r="B147" s="54" t="s">
        <v>1598</v>
      </c>
      <c r="C147" s="57" t="s">
        <v>1599</v>
      </c>
      <c r="D147" s="106" t="s">
        <v>2504</v>
      </c>
      <c r="E147" s="111"/>
      <c r="F147" s="22"/>
      <c r="G147" s="58">
        <v>1</v>
      </c>
      <c r="H147" s="107" t="s">
        <v>30</v>
      </c>
      <c r="I147" s="54"/>
      <c r="J147" s="54" t="s">
        <v>36</v>
      </c>
      <c r="K147" s="54"/>
      <c r="L147" s="41"/>
      <c r="M147" s="41"/>
      <c r="N147" s="41"/>
      <c r="O147" s="40"/>
      <c r="P147" s="70">
        <f t="shared" si="2"/>
        <v>0</v>
      </c>
    </row>
    <row r="148" spans="1:16" x14ac:dyDescent="0.2">
      <c r="A148" s="89">
        <v>138</v>
      </c>
      <c r="B148" s="54" t="s">
        <v>1600</v>
      </c>
      <c r="C148" s="57" t="s">
        <v>1601</v>
      </c>
      <c r="D148" s="106" t="s">
        <v>2505</v>
      </c>
      <c r="E148" s="22"/>
      <c r="F148" s="22"/>
      <c r="G148" s="58">
        <v>2</v>
      </c>
      <c r="H148" s="107" t="s">
        <v>30</v>
      </c>
      <c r="I148" s="54"/>
      <c r="J148" s="54" t="s">
        <v>36</v>
      </c>
      <c r="K148" s="54"/>
      <c r="L148" s="41"/>
      <c r="M148" s="41"/>
      <c r="N148" s="41"/>
      <c r="O148" s="40"/>
      <c r="P148" s="70">
        <f t="shared" si="2"/>
        <v>0</v>
      </c>
    </row>
    <row r="149" spans="1:16" x14ac:dyDescent="0.2">
      <c r="A149" s="89">
        <v>139</v>
      </c>
      <c r="B149" s="54" t="s">
        <v>270</v>
      </c>
      <c r="C149" s="57" t="s">
        <v>271</v>
      </c>
      <c r="D149" s="106" t="s">
        <v>272</v>
      </c>
      <c r="E149" s="22"/>
      <c r="F149" s="22"/>
      <c r="G149" s="58">
        <v>3</v>
      </c>
      <c r="H149" s="107" t="s">
        <v>30</v>
      </c>
      <c r="I149" s="54"/>
      <c r="J149" s="54" t="s">
        <v>36</v>
      </c>
      <c r="K149" s="54"/>
      <c r="L149" s="41"/>
      <c r="M149" s="41"/>
      <c r="N149" s="41"/>
      <c r="O149" s="40"/>
      <c r="P149" s="70">
        <f t="shared" si="2"/>
        <v>0</v>
      </c>
    </row>
    <row r="150" spans="1:16" x14ac:dyDescent="0.2">
      <c r="A150" s="89">
        <v>140</v>
      </c>
      <c r="B150" s="54" t="s">
        <v>273</v>
      </c>
      <c r="C150" s="57" t="s">
        <v>274</v>
      </c>
      <c r="D150" s="106" t="s">
        <v>275</v>
      </c>
      <c r="E150" s="111"/>
      <c r="F150" s="22"/>
      <c r="G150" s="58">
        <v>1</v>
      </c>
      <c r="H150" s="107" t="s">
        <v>30</v>
      </c>
      <c r="I150" s="54"/>
      <c r="J150" s="54" t="s">
        <v>36</v>
      </c>
      <c r="K150" s="54"/>
      <c r="L150" s="41"/>
      <c r="M150" s="41"/>
      <c r="N150" s="41"/>
      <c r="O150" s="40"/>
      <c r="P150" s="70">
        <f t="shared" si="2"/>
        <v>0</v>
      </c>
    </row>
    <row r="151" spans="1:16" x14ac:dyDescent="0.2">
      <c r="A151" s="89">
        <v>141</v>
      </c>
      <c r="B151" s="54" t="s">
        <v>276</v>
      </c>
      <c r="C151" s="57" t="s">
        <v>277</v>
      </c>
      <c r="D151" s="106" t="s">
        <v>2506</v>
      </c>
      <c r="E151" s="22"/>
      <c r="F151" s="22"/>
      <c r="G151" s="58">
        <v>3</v>
      </c>
      <c r="H151" s="107" t="s">
        <v>30</v>
      </c>
      <c r="I151" s="54"/>
      <c r="J151" s="54" t="s">
        <v>36</v>
      </c>
      <c r="K151" s="54"/>
      <c r="L151" s="41"/>
      <c r="M151" s="41"/>
      <c r="N151" s="41"/>
      <c r="O151" s="40"/>
      <c r="P151" s="70">
        <f t="shared" si="2"/>
        <v>0</v>
      </c>
    </row>
    <row r="152" spans="1:16" x14ac:dyDescent="0.2">
      <c r="A152" s="89">
        <v>142</v>
      </c>
      <c r="B152" s="54" t="s">
        <v>1602</v>
      </c>
      <c r="C152" s="57" t="s">
        <v>1603</v>
      </c>
      <c r="D152" s="106" t="s">
        <v>2507</v>
      </c>
      <c r="E152" s="22"/>
      <c r="F152" s="22"/>
      <c r="G152" s="58">
        <v>50</v>
      </c>
      <c r="H152" s="107" t="s">
        <v>30</v>
      </c>
      <c r="I152" s="54"/>
      <c r="J152" s="54" t="s">
        <v>36</v>
      </c>
      <c r="K152" s="54"/>
      <c r="L152" s="41"/>
      <c r="M152" s="41"/>
      <c r="N152" s="41"/>
      <c r="O152" s="40"/>
      <c r="P152" s="70">
        <f t="shared" si="2"/>
        <v>0</v>
      </c>
    </row>
    <row r="153" spans="1:16" x14ac:dyDescent="0.2">
      <c r="A153" s="89">
        <v>143</v>
      </c>
      <c r="B153" s="54" t="s">
        <v>1604</v>
      </c>
      <c r="C153" s="57" t="s">
        <v>40</v>
      </c>
      <c r="D153" s="106" t="s">
        <v>2508</v>
      </c>
      <c r="E153" s="111"/>
      <c r="F153" s="22"/>
      <c r="G153" s="58">
        <v>1</v>
      </c>
      <c r="H153" s="107" t="s">
        <v>30</v>
      </c>
      <c r="I153" s="54"/>
      <c r="J153" s="54" t="s">
        <v>36</v>
      </c>
      <c r="K153" s="54"/>
      <c r="L153" s="41"/>
      <c r="M153" s="41"/>
      <c r="N153" s="41"/>
      <c r="O153" s="40"/>
      <c r="P153" s="70">
        <f t="shared" si="2"/>
        <v>0</v>
      </c>
    </row>
    <row r="154" spans="1:16" x14ac:dyDescent="0.2">
      <c r="A154" s="89">
        <v>144</v>
      </c>
      <c r="B154" s="54" t="s">
        <v>1605</v>
      </c>
      <c r="C154" s="57" t="s">
        <v>40</v>
      </c>
      <c r="D154" s="106" t="s">
        <v>2509</v>
      </c>
      <c r="E154" s="111"/>
      <c r="F154" s="22"/>
      <c r="G154" s="58">
        <v>1</v>
      </c>
      <c r="H154" s="107" t="s">
        <v>30</v>
      </c>
      <c r="I154" s="54"/>
      <c r="J154" s="54" t="s">
        <v>36</v>
      </c>
      <c r="K154" s="54"/>
      <c r="L154" s="41"/>
      <c r="M154" s="41"/>
      <c r="N154" s="41"/>
      <c r="O154" s="40"/>
      <c r="P154" s="70">
        <f t="shared" si="2"/>
        <v>0</v>
      </c>
    </row>
    <row r="155" spans="1:16" x14ac:dyDescent="0.2">
      <c r="A155" s="89">
        <v>145</v>
      </c>
      <c r="B155" s="54" t="s">
        <v>1606</v>
      </c>
      <c r="C155" s="57" t="s">
        <v>40</v>
      </c>
      <c r="D155" s="106" t="s">
        <v>2510</v>
      </c>
      <c r="E155" s="111"/>
      <c r="F155" s="22"/>
      <c r="G155" s="58">
        <v>1</v>
      </c>
      <c r="H155" s="107" t="s">
        <v>30</v>
      </c>
      <c r="I155" s="54"/>
      <c r="J155" s="54" t="s">
        <v>36</v>
      </c>
      <c r="K155" s="54"/>
      <c r="L155" s="41"/>
      <c r="M155" s="41"/>
      <c r="N155" s="41"/>
      <c r="O155" s="40"/>
      <c r="P155" s="70">
        <f t="shared" si="2"/>
        <v>0</v>
      </c>
    </row>
    <row r="156" spans="1:16" x14ac:dyDescent="0.2">
      <c r="A156" s="89">
        <v>146</v>
      </c>
      <c r="B156" s="54" t="s">
        <v>1607</v>
      </c>
      <c r="C156" s="57" t="s">
        <v>40</v>
      </c>
      <c r="D156" s="106" t="s">
        <v>2511</v>
      </c>
      <c r="E156" s="22"/>
      <c r="F156" s="22"/>
      <c r="G156" s="58">
        <v>2</v>
      </c>
      <c r="H156" s="107" t="s">
        <v>30</v>
      </c>
      <c r="I156" s="54"/>
      <c r="J156" s="54" t="s">
        <v>36</v>
      </c>
      <c r="K156" s="54"/>
      <c r="L156" s="41"/>
      <c r="M156" s="41"/>
      <c r="N156" s="41"/>
      <c r="O156" s="40"/>
      <c r="P156" s="70">
        <f t="shared" si="2"/>
        <v>0</v>
      </c>
    </row>
    <row r="157" spans="1:16" x14ac:dyDescent="0.2">
      <c r="A157" s="89">
        <v>147</v>
      </c>
      <c r="B157" s="54" t="s">
        <v>1608</v>
      </c>
      <c r="C157" s="57" t="s">
        <v>40</v>
      </c>
      <c r="D157" s="106" t="s">
        <v>2512</v>
      </c>
      <c r="E157" s="22"/>
      <c r="F157" s="22"/>
      <c r="G157" s="58">
        <v>2</v>
      </c>
      <c r="H157" s="107" t="s">
        <v>30</v>
      </c>
      <c r="I157" s="54"/>
      <c r="J157" s="54" t="s">
        <v>36</v>
      </c>
      <c r="K157" s="54"/>
      <c r="L157" s="41"/>
      <c r="M157" s="41"/>
      <c r="N157" s="41"/>
      <c r="O157" s="40"/>
      <c r="P157" s="70">
        <f t="shared" si="2"/>
        <v>0</v>
      </c>
    </row>
    <row r="158" spans="1:16" x14ac:dyDescent="0.2">
      <c r="A158" s="89">
        <v>148</v>
      </c>
      <c r="B158" s="54" t="s">
        <v>1609</v>
      </c>
      <c r="C158" s="57" t="s">
        <v>1610</v>
      </c>
      <c r="D158" s="106" t="s">
        <v>2513</v>
      </c>
      <c r="E158" s="111"/>
      <c r="F158" s="22"/>
      <c r="G158" s="58">
        <v>1</v>
      </c>
      <c r="H158" s="107" t="s">
        <v>30</v>
      </c>
      <c r="I158" s="54"/>
      <c r="J158" s="54" t="s">
        <v>36</v>
      </c>
      <c r="K158" s="54"/>
      <c r="L158" s="41"/>
      <c r="M158" s="41"/>
      <c r="N158" s="41"/>
      <c r="O158" s="40"/>
      <c r="P158" s="70">
        <f t="shared" si="2"/>
        <v>0</v>
      </c>
    </row>
    <row r="159" spans="1:16" x14ac:dyDescent="0.2">
      <c r="A159" s="89">
        <v>149</v>
      </c>
      <c r="B159" s="54" t="s">
        <v>1611</v>
      </c>
      <c r="C159" s="57" t="s">
        <v>1612</v>
      </c>
      <c r="D159" s="106" t="s">
        <v>2514</v>
      </c>
      <c r="E159" s="22"/>
      <c r="F159" s="22"/>
      <c r="G159" s="58">
        <v>1</v>
      </c>
      <c r="H159" s="107" t="s">
        <v>30</v>
      </c>
      <c r="I159" s="54"/>
      <c r="J159" s="54" t="s">
        <v>36</v>
      </c>
      <c r="K159" s="54"/>
      <c r="L159" s="41"/>
      <c r="M159" s="41"/>
      <c r="N159" s="41"/>
      <c r="O159" s="40"/>
      <c r="P159" s="70">
        <f t="shared" si="2"/>
        <v>0</v>
      </c>
    </row>
    <row r="160" spans="1:16" x14ac:dyDescent="0.2">
      <c r="A160" s="89">
        <v>150</v>
      </c>
      <c r="B160" s="54" t="s">
        <v>1613</v>
      </c>
      <c r="C160" s="57" t="s">
        <v>1614</v>
      </c>
      <c r="D160" s="106" t="s">
        <v>2515</v>
      </c>
      <c r="E160" s="22"/>
      <c r="F160" s="22"/>
      <c r="G160" s="58">
        <v>1</v>
      </c>
      <c r="H160" s="107" t="s">
        <v>30</v>
      </c>
      <c r="I160" s="54"/>
      <c r="J160" s="54" t="s">
        <v>36</v>
      </c>
      <c r="K160" s="54"/>
      <c r="L160" s="41"/>
      <c r="M160" s="41"/>
      <c r="N160" s="41"/>
      <c r="O160" s="40"/>
      <c r="P160" s="70">
        <f t="shared" si="2"/>
        <v>0</v>
      </c>
    </row>
    <row r="161" spans="1:16" x14ac:dyDescent="0.2">
      <c r="A161" s="89">
        <v>151</v>
      </c>
      <c r="B161" s="54" t="s">
        <v>1615</v>
      </c>
      <c r="C161" s="57" t="s">
        <v>1616</v>
      </c>
      <c r="D161" s="106" t="s">
        <v>2516</v>
      </c>
      <c r="E161" s="111"/>
      <c r="F161" s="22"/>
      <c r="G161" s="58">
        <v>1</v>
      </c>
      <c r="H161" s="107" t="s">
        <v>30</v>
      </c>
      <c r="I161" s="54"/>
      <c r="J161" s="54" t="s">
        <v>36</v>
      </c>
      <c r="K161" s="54"/>
      <c r="L161" s="41"/>
      <c r="M161" s="41"/>
      <c r="N161" s="41"/>
      <c r="O161" s="40"/>
      <c r="P161" s="70">
        <f t="shared" si="2"/>
        <v>0</v>
      </c>
    </row>
    <row r="162" spans="1:16" x14ac:dyDescent="0.2">
      <c r="A162" s="89">
        <v>152</v>
      </c>
      <c r="B162" s="54" t="s">
        <v>1617</v>
      </c>
      <c r="C162" s="57" t="s">
        <v>1618</v>
      </c>
      <c r="D162" s="106" t="s">
        <v>2517</v>
      </c>
      <c r="E162" s="111"/>
      <c r="F162" s="22"/>
      <c r="G162" s="58">
        <v>2</v>
      </c>
      <c r="H162" s="107" t="s">
        <v>30</v>
      </c>
      <c r="I162" s="54"/>
      <c r="J162" s="54" t="s">
        <v>36</v>
      </c>
      <c r="K162" s="54"/>
      <c r="L162" s="41"/>
      <c r="M162" s="41"/>
      <c r="N162" s="41"/>
      <c r="O162" s="40"/>
      <c r="P162" s="70">
        <f t="shared" si="2"/>
        <v>0</v>
      </c>
    </row>
    <row r="163" spans="1:16" x14ac:dyDescent="0.2">
      <c r="A163" s="89">
        <v>153</v>
      </c>
      <c r="B163" s="54" t="s">
        <v>1619</v>
      </c>
      <c r="C163" s="57" t="s">
        <v>1620</v>
      </c>
      <c r="D163" s="106" t="s">
        <v>2518</v>
      </c>
      <c r="E163" s="22"/>
      <c r="F163" s="22"/>
      <c r="G163" s="58">
        <v>1</v>
      </c>
      <c r="H163" s="107" t="s">
        <v>30</v>
      </c>
      <c r="I163" s="54"/>
      <c r="J163" s="54" t="s">
        <v>36</v>
      </c>
      <c r="K163" s="54"/>
      <c r="L163" s="41"/>
      <c r="M163" s="41"/>
      <c r="N163" s="41"/>
      <c r="O163" s="40"/>
      <c r="P163" s="70">
        <f t="shared" si="2"/>
        <v>0</v>
      </c>
    </row>
    <row r="164" spans="1:16" x14ac:dyDescent="0.2">
      <c r="A164" s="89">
        <v>154</v>
      </c>
      <c r="B164" s="54" t="s">
        <v>1621</v>
      </c>
      <c r="C164" s="57" t="s">
        <v>1622</v>
      </c>
      <c r="D164" s="106" t="s">
        <v>2519</v>
      </c>
      <c r="E164" s="22"/>
      <c r="F164" s="22"/>
      <c r="G164" s="58">
        <v>1</v>
      </c>
      <c r="H164" s="107" t="s">
        <v>30</v>
      </c>
      <c r="I164" s="54"/>
      <c r="J164" s="54" t="s">
        <v>36</v>
      </c>
      <c r="K164" s="54"/>
      <c r="L164" s="41"/>
      <c r="M164" s="41"/>
      <c r="N164" s="41"/>
      <c r="O164" s="40"/>
      <c r="P164" s="70">
        <f t="shared" si="2"/>
        <v>0</v>
      </c>
    </row>
    <row r="165" spans="1:16" x14ac:dyDescent="0.2">
      <c r="A165" s="89">
        <v>155</v>
      </c>
      <c r="B165" s="54" t="s">
        <v>1623</v>
      </c>
      <c r="C165" s="57" t="s">
        <v>278</v>
      </c>
      <c r="D165" s="106" t="s">
        <v>2520</v>
      </c>
      <c r="E165" s="111"/>
      <c r="F165" s="22"/>
      <c r="G165" s="58">
        <v>1</v>
      </c>
      <c r="H165" s="107" t="s">
        <v>30</v>
      </c>
      <c r="I165" s="54"/>
      <c r="J165" s="54" t="s">
        <v>36</v>
      </c>
      <c r="K165" s="54"/>
      <c r="L165" s="41"/>
      <c r="M165" s="41"/>
      <c r="N165" s="41"/>
      <c r="O165" s="40"/>
      <c r="P165" s="70">
        <f t="shared" si="2"/>
        <v>0</v>
      </c>
    </row>
    <row r="166" spans="1:16" x14ac:dyDescent="0.2">
      <c r="A166" s="89">
        <v>156</v>
      </c>
      <c r="B166" s="54" t="s">
        <v>1624</v>
      </c>
      <c r="C166" s="57" t="s">
        <v>1625</v>
      </c>
      <c r="D166" s="106" t="s">
        <v>2521</v>
      </c>
      <c r="E166" s="111"/>
      <c r="F166" s="22"/>
      <c r="G166" s="58">
        <v>3</v>
      </c>
      <c r="H166" s="107" t="s">
        <v>30</v>
      </c>
      <c r="I166" s="54"/>
      <c r="J166" s="54" t="s">
        <v>36</v>
      </c>
      <c r="K166" s="54"/>
      <c r="L166" s="41"/>
      <c r="M166" s="41"/>
      <c r="N166" s="41"/>
      <c r="O166" s="40"/>
      <c r="P166" s="70">
        <f t="shared" si="2"/>
        <v>0</v>
      </c>
    </row>
    <row r="167" spans="1:16" x14ac:dyDescent="0.2">
      <c r="A167" s="89">
        <v>157</v>
      </c>
      <c r="B167" s="54" t="s">
        <v>279</v>
      </c>
      <c r="C167" s="57" t="s">
        <v>280</v>
      </c>
      <c r="D167" s="106" t="s">
        <v>2522</v>
      </c>
      <c r="E167" s="111"/>
      <c r="F167" s="22"/>
      <c r="G167" s="58">
        <v>3</v>
      </c>
      <c r="H167" s="107" t="s">
        <v>30</v>
      </c>
      <c r="I167" s="54"/>
      <c r="J167" s="54" t="s">
        <v>36</v>
      </c>
      <c r="K167" s="54"/>
      <c r="L167" s="41"/>
      <c r="M167" s="41"/>
      <c r="N167" s="41"/>
      <c r="O167" s="40"/>
      <c r="P167" s="70">
        <f t="shared" si="2"/>
        <v>0</v>
      </c>
    </row>
    <row r="168" spans="1:16" x14ac:dyDescent="0.2">
      <c r="A168" s="89">
        <v>158</v>
      </c>
      <c r="B168" s="54" t="s">
        <v>1626</v>
      </c>
      <c r="C168" s="57" t="s">
        <v>1627</v>
      </c>
      <c r="D168" s="106" t="s">
        <v>2523</v>
      </c>
      <c r="E168" s="22"/>
      <c r="F168" s="22"/>
      <c r="G168" s="58">
        <v>1</v>
      </c>
      <c r="H168" s="107" t="s">
        <v>30</v>
      </c>
      <c r="I168" s="54"/>
      <c r="J168" s="54" t="s">
        <v>36</v>
      </c>
      <c r="K168" s="54"/>
      <c r="L168" s="41"/>
      <c r="M168" s="41"/>
      <c r="N168" s="41"/>
      <c r="O168" s="40"/>
      <c r="P168" s="70">
        <f t="shared" si="2"/>
        <v>0</v>
      </c>
    </row>
    <row r="169" spans="1:16" x14ac:dyDescent="0.2">
      <c r="A169" s="89">
        <v>159</v>
      </c>
      <c r="B169" s="54" t="s">
        <v>1628</v>
      </c>
      <c r="C169" s="57" t="s">
        <v>281</v>
      </c>
      <c r="D169" s="106" t="s">
        <v>2524</v>
      </c>
      <c r="E169" s="22"/>
      <c r="F169" s="22"/>
      <c r="G169" s="58">
        <v>1</v>
      </c>
      <c r="H169" s="107" t="s">
        <v>30</v>
      </c>
      <c r="I169" s="54"/>
      <c r="J169" s="54" t="s">
        <v>36</v>
      </c>
      <c r="K169" s="54"/>
      <c r="L169" s="41"/>
      <c r="M169" s="41"/>
      <c r="N169" s="41"/>
      <c r="O169" s="40"/>
      <c r="P169" s="70">
        <f t="shared" si="2"/>
        <v>0</v>
      </c>
    </row>
    <row r="170" spans="1:16" x14ac:dyDescent="0.2">
      <c r="A170" s="89">
        <v>160</v>
      </c>
      <c r="B170" s="54" t="s">
        <v>1629</v>
      </c>
      <c r="C170" s="57" t="s">
        <v>1630</v>
      </c>
      <c r="D170" s="106" t="s">
        <v>2525</v>
      </c>
      <c r="E170" s="111"/>
      <c r="F170" s="22"/>
      <c r="G170" s="58">
        <v>1</v>
      </c>
      <c r="H170" s="107" t="s">
        <v>30</v>
      </c>
      <c r="I170" s="54"/>
      <c r="J170" s="54" t="s">
        <v>36</v>
      </c>
      <c r="K170" s="54"/>
      <c r="L170" s="41"/>
      <c r="M170" s="41"/>
      <c r="N170" s="41"/>
      <c r="O170" s="40"/>
      <c r="P170" s="70">
        <f t="shared" si="2"/>
        <v>0</v>
      </c>
    </row>
    <row r="171" spans="1:16" x14ac:dyDescent="0.2">
      <c r="A171" s="89">
        <v>161</v>
      </c>
      <c r="B171" s="54" t="s">
        <v>1631</v>
      </c>
      <c r="C171" s="57" t="s">
        <v>1632</v>
      </c>
      <c r="D171" s="106" t="s">
        <v>2526</v>
      </c>
      <c r="E171" s="22"/>
      <c r="F171" s="22"/>
      <c r="G171" s="58">
        <v>4</v>
      </c>
      <c r="H171" s="107" t="s">
        <v>30</v>
      </c>
      <c r="I171" s="54"/>
      <c r="J171" s="54" t="s">
        <v>36</v>
      </c>
      <c r="K171" s="54"/>
      <c r="L171" s="41"/>
      <c r="M171" s="41"/>
      <c r="N171" s="41"/>
      <c r="O171" s="40"/>
      <c r="P171" s="70">
        <f t="shared" si="2"/>
        <v>0</v>
      </c>
    </row>
    <row r="172" spans="1:16" x14ac:dyDescent="0.2">
      <c r="A172" s="89">
        <v>162</v>
      </c>
      <c r="B172" s="54" t="s">
        <v>1633</v>
      </c>
      <c r="C172" s="57" t="s">
        <v>1634</v>
      </c>
      <c r="D172" s="106" t="s">
        <v>2527</v>
      </c>
      <c r="E172" s="22"/>
      <c r="F172" s="22"/>
      <c r="G172" s="58">
        <v>40</v>
      </c>
      <c r="H172" s="107" t="s">
        <v>30</v>
      </c>
      <c r="I172" s="54" t="s">
        <v>36</v>
      </c>
      <c r="J172" s="54"/>
      <c r="K172" s="54"/>
      <c r="L172" s="41"/>
      <c r="M172" s="41"/>
      <c r="N172" s="41"/>
      <c r="O172" s="40"/>
      <c r="P172" s="70">
        <f t="shared" si="2"/>
        <v>0</v>
      </c>
    </row>
    <row r="173" spans="1:16" x14ac:dyDescent="0.2">
      <c r="A173" s="89">
        <v>163</v>
      </c>
      <c r="B173" s="54" t="s">
        <v>1635</v>
      </c>
      <c r="C173" s="57" t="s">
        <v>1636</v>
      </c>
      <c r="D173" s="106" t="s">
        <v>2528</v>
      </c>
      <c r="E173" s="22"/>
      <c r="F173" s="22"/>
      <c r="G173" s="58">
        <v>6</v>
      </c>
      <c r="H173" s="107" t="s">
        <v>30</v>
      </c>
      <c r="I173" s="54"/>
      <c r="J173" s="54" t="s">
        <v>36</v>
      </c>
      <c r="K173" s="54"/>
      <c r="L173" s="41"/>
      <c r="M173" s="41"/>
      <c r="N173" s="41"/>
      <c r="O173" s="40"/>
      <c r="P173" s="70">
        <f t="shared" si="2"/>
        <v>0</v>
      </c>
    </row>
    <row r="174" spans="1:16" x14ac:dyDescent="0.2">
      <c r="A174" s="89">
        <v>164</v>
      </c>
      <c r="B174" s="54" t="s">
        <v>282</v>
      </c>
      <c r="C174" s="57" t="s">
        <v>283</v>
      </c>
      <c r="D174" s="106" t="s">
        <v>284</v>
      </c>
      <c r="E174" s="111"/>
      <c r="F174" s="22"/>
      <c r="G174" s="58">
        <v>74</v>
      </c>
      <c r="H174" s="107" t="s">
        <v>30</v>
      </c>
      <c r="I174" s="54" t="s">
        <v>36</v>
      </c>
      <c r="J174" s="54"/>
      <c r="K174" s="54"/>
      <c r="L174" s="41"/>
      <c r="M174" s="41"/>
      <c r="N174" s="41"/>
      <c r="O174" s="40"/>
      <c r="P174" s="70">
        <f t="shared" si="2"/>
        <v>0</v>
      </c>
    </row>
    <row r="175" spans="1:16" x14ac:dyDescent="0.2">
      <c r="A175" s="89">
        <v>165</v>
      </c>
      <c r="B175" s="54" t="s">
        <v>1637</v>
      </c>
      <c r="C175" s="57" t="s">
        <v>1638</v>
      </c>
      <c r="D175" s="106" t="s">
        <v>2529</v>
      </c>
      <c r="E175" s="111"/>
      <c r="F175" s="22"/>
      <c r="G175" s="58">
        <v>1</v>
      </c>
      <c r="H175" s="107" t="s">
        <v>30</v>
      </c>
      <c r="I175" s="54"/>
      <c r="J175" s="54" t="s">
        <v>36</v>
      </c>
      <c r="K175" s="54"/>
      <c r="L175" s="41"/>
      <c r="M175" s="41"/>
      <c r="N175" s="41"/>
      <c r="O175" s="40"/>
      <c r="P175" s="70">
        <f t="shared" si="2"/>
        <v>0</v>
      </c>
    </row>
    <row r="176" spans="1:16" x14ac:dyDescent="0.2">
      <c r="A176" s="89">
        <v>166</v>
      </c>
      <c r="B176" s="54" t="s">
        <v>285</v>
      </c>
      <c r="C176" s="57" t="s">
        <v>286</v>
      </c>
      <c r="D176" s="106" t="s">
        <v>287</v>
      </c>
      <c r="E176" s="22"/>
      <c r="F176" s="22"/>
      <c r="G176" s="58">
        <v>2</v>
      </c>
      <c r="H176" s="107" t="s">
        <v>30</v>
      </c>
      <c r="I176" s="54"/>
      <c r="J176" s="54" t="s">
        <v>36</v>
      </c>
      <c r="K176" s="54"/>
      <c r="L176" s="41"/>
      <c r="M176" s="41"/>
      <c r="N176" s="41"/>
      <c r="O176" s="40"/>
      <c r="P176" s="70">
        <f t="shared" si="2"/>
        <v>0</v>
      </c>
    </row>
    <row r="177" spans="1:16" x14ac:dyDescent="0.2">
      <c r="A177" s="89">
        <v>167</v>
      </c>
      <c r="B177" s="54" t="s">
        <v>1639</v>
      </c>
      <c r="C177" s="57" t="s">
        <v>1640</v>
      </c>
      <c r="D177" s="106" t="s">
        <v>2530</v>
      </c>
      <c r="E177" s="22"/>
      <c r="F177" s="22"/>
      <c r="G177" s="58">
        <v>1</v>
      </c>
      <c r="H177" s="107" t="s">
        <v>30</v>
      </c>
      <c r="I177" s="54"/>
      <c r="J177" s="54" t="s">
        <v>36</v>
      </c>
      <c r="K177" s="54"/>
      <c r="L177" s="41"/>
      <c r="M177" s="41"/>
      <c r="N177" s="41"/>
      <c r="O177" s="40"/>
      <c r="P177" s="70">
        <f t="shared" si="2"/>
        <v>0</v>
      </c>
    </row>
    <row r="178" spans="1:16" x14ac:dyDescent="0.2">
      <c r="A178" s="89">
        <v>168</v>
      </c>
      <c r="B178" s="54" t="s">
        <v>288</v>
      </c>
      <c r="C178" s="57" t="s">
        <v>289</v>
      </c>
      <c r="D178" s="106" t="s">
        <v>290</v>
      </c>
      <c r="E178" s="111"/>
      <c r="F178" s="22"/>
      <c r="G178" s="58">
        <v>20</v>
      </c>
      <c r="H178" s="107" t="s">
        <v>32</v>
      </c>
      <c r="I178" s="54"/>
      <c r="J178" s="54" t="s">
        <v>36</v>
      </c>
      <c r="K178" s="54"/>
      <c r="L178" s="41"/>
      <c r="M178" s="41"/>
      <c r="N178" s="41"/>
      <c r="O178" s="40"/>
      <c r="P178" s="70">
        <f t="shared" si="2"/>
        <v>0</v>
      </c>
    </row>
    <row r="179" spans="1:16" x14ac:dyDescent="0.2">
      <c r="A179" s="89">
        <v>169</v>
      </c>
      <c r="B179" s="54" t="s">
        <v>291</v>
      </c>
      <c r="C179" s="57" t="s">
        <v>292</v>
      </c>
      <c r="D179" s="106" t="s">
        <v>293</v>
      </c>
      <c r="E179" s="111"/>
      <c r="F179" s="22"/>
      <c r="G179" s="58">
        <v>10</v>
      </c>
      <c r="H179" s="107" t="s">
        <v>32</v>
      </c>
      <c r="I179" s="54"/>
      <c r="J179" s="54" t="s">
        <v>36</v>
      </c>
      <c r="K179" s="54"/>
      <c r="L179" s="41"/>
      <c r="M179" s="41"/>
      <c r="N179" s="41"/>
      <c r="O179" s="40"/>
      <c r="P179" s="70">
        <f t="shared" si="2"/>
        <v>0</v>
      </c>
    </row>
    <row r="180" spans="1:16" x14ac:dyDescent="0.2">
      <c r="A180" s="89">
        <v>170</v>
      </c>
      <c r="B180" s="54" t="s">
        <v>1641</v>
      </c>
      <c r="C180" s="57" t="s">
        <v>1642</v>
      </c>
      <c r="D180" s="106" t="s">
        <v>2531</v>
      </c>
      <c r="E180" s="111"/>
      <c r="F180" s="22"/>
      <c r="G180" s="58">
        <v>1</v>
      </c>
      <c r="H180" s="107" t="s">
        <v>30</v>
      </c>
      <c r="I180" s="54"/>
      <c r="J180" s="54" t="s">
        <v>36</v>
      </c>
      <c r="K180" s="54"/>
      <c r="L180" s="41"/>
      <c r="M180" s="41"/>
      <c r="N180" s="41"/>
      <c r="O180" s="40"/>
      <c r="P180" s="70">
        <f t="shared" si="2"/>
        <v>0</v>
      </c>
    </row>
    <row r="181" spans="1:16" x14ac:dyDescent="0.2">
      <c r="A181" s="89">
        <v>171</v>
      </c>
      <c r="B181" s="54" t="s">
        <v>1643</v>
      </c>
      <c r="C181" s="57" t="s">
        <v>1644</v>
      </c>
      <c r="D181" s="106" t="s">
        <v>2532</v>
      </c>
      <c r="E181" s="22"/>
      <c r="F181" s="22"/>
      <c r="G181" s="58">
        <v>7</v>
      </c>
      <c r="H181" s="107" t="s">
        <v>30</v>
      </c>
      <c r="I181" s="54"/>
      <c r="J181" s="54" t="s">
        <v>36</v>
      </c>
      <c r="K181" s="54"/>
      <c r="L181" s="41"/>
      <c r="M181" s="41"/>
      <c r="N181" s="41"/>
      <c r="O181" s="40"/>
      <c r="P181" s="70">
        <f t="shared" si="2"/>
        <v>0</v>
      </c>
    </row>
    <row r="182" spans="1:16" x14ac:dyDescent="0.2">
      <c r="A182" s="89">
        <v>172</v>
      </c>
      <c r="B182" s="54" t="s">
        <v>294</v>
      </c>
      <c r="C182" s="57" t="s">
        <v>295</v>
      </c>
      <c r="D182" s="106" t="s">
        <v>2533</v>
      </c>
      <c r="E182" s="22"/>
      <c r="F182" s="22"/>
      <c r="G182" s="58">
        <v>1</v>
      </c>
      <c r="H182" s="107" t="s">
        <v>30</v>
      </c>
      <c r="I182" s="54"/>
      <c r="J182" s="54" t="s">
        <v>36</v>
      </c>
      <c r="K182" s="54"/>
      <c r="L182" s="41"/>
      <c r="M182" s="41"/>
      <c r="N182" s="41"/>
      <c r="O182" s="40"/>
      <c r="P182" s="70">
        <f t="shared" si="2"/>
        <v>0</v>
      </c>
    </row>
    <row r="183" spans="1:16" x14ac:dyDescent="0.2">
      <c r="A183" s="89">
        <v>173</v>
      </c>
      <c r="B183" s="54" t="s">
        <v>296</v>
      </c>
      <c r="C183" s="57" t="s">
        <v>297</v>
      </c>
      <c r="D183" s="106" t="s">
        <v>298</v>
      </c>
      <c r="E183" s="111"/>
      <c r="F183" s="22"/>
      <c r="G183" s="58">
        <v>33</v>
      </c>
      <c r="H183" s="107" t="s">
        <v>30</v>
      </c>
      <c r="I183" s="54" t="s">
        <v>9</v>
      </c>
      <c r="J183" s="54" t="s">
        <v>36</v>
      </c>
      <c r="K183" s="54"/>
      <c r="L183" s="41"/>
      <c r="M183" s="41"/>
      <c r="N183" s="41"/>
      <c r="O183" s="40"/>
      <c r="P183" s="70">
        <f t="shared" si="2"/>
        <v>0</v>
      </c>
    </row>
    <row r="184" spans="1:16" x14ac:dyDescent="0.2">
      <c r="A184" s="89">
        <v>174</v>
      </c>
      <c r="B184" s="54" t="s">
        <v>299</v>
      </c>
      <c r="C184" s="57" t="s">
        <v>300</v>
      </c>
      <c r="D184" s="106" t="s">
        <v>301</v>
      </c>
      <c r="E184" s="22"/>
      <c r="F184" s="22"/>
      <c r="G184" s="58">
        <v>17</v>
      </c>
      <c r="H184" s="107" t="s">
        <v>30</v>
      </c>
      <c r="I184" s="54" t="s">
        <v>9</v>
      </c>
      <c r="J184" s="54" t="s">
        <v>36</v>
      </c>
      <c r="K184" s="54"/>
      <c r="L184" s="41"/>
      <c r="M184" s="41"/>
      <c r="N184" s="41"/>
      <c r="O184" s="40"/>
      <c r="P184" s="70">
        <f t="shared" si="2"/>
        <v>0</v>
      </c>
    </row>
    <row r="185" spans="1:16" x14ac:dyDescent="0.2">
      <c r="A185" s="89">
        <v>175</v>
      </c>
      <c r="B185" s="54" t="s">
        <v>1645</v>
      </c>
      <c r="C185" s="57" t="s">
        <v>1646</v>
      </c>
      <c r="D185" s="106" t="s">
        <v>2534</v>
      </c>
      <c r="E185" s="22"/>
      <c r="F185" s="22"/>
      <c r="G185" s="58">
        <v>4</v>
      </c>
      <c r="H185" s="107" t="s">
        <v>30</v>
      </c>
      <c r="I185" s="54"/>
      <c r="J185" s="54" t="s">
        <v>36</v>
      </c>
      <c r="K185" s="54"/>
      <c r="L185" s="41"/>
      <c r="M185" s="41"/>
      <c r="N185" s="41"/>
      <c r="O185" s="40"/>
      <c r="P185" s="70">
        <f t="shared" si="2"/>
        <v>0</v>
      </c>
    </row>
    <row r="186" spans="1:16" x14ac:dyDescent="0.2">
      <c r="A186" s="89">
        <v>176</v>
      </c>
      <c r="B186" s="54" t="s">
        <v>302</v>
      </c>
      <c r="C186" s="57" t="s">
        <v>303</v>
      </c>
      <c r="D186" s="106" t="s">
        <v>304</v>
      </c>
      <c r="E186" s="111"/>
      <c r="F186" s="22"/>
      <c r="G186" s="58">
        <v>9</v>
      </c>
      <c r="H186" s="107" t="s">
        <v>30</v>
      </c>
      <c r="I186" s="54"/>
      <c r="J186" s="54" t="s">
        <v>36</v>
      </c>
      <c r="K186" s="54"/>
      <c r="L186" s="41"/>
      <c r="M186" s="41"/>
      <c r="N186" s="41"/>
      <c r="O186" s="40"/>
      <c r="P186" s="70">
        <f t="shared" si="2"/>
        <v>0</v>
      </c>
    </row>
    <row r="187" spans="1:16" x14ac:dyDescent="0.2">
      <c r="A187" s="89">
        <v>177</v>
      </c>
      <c r="B187" s="54" t="s">
        <v>1647</v>
      </c>
      <c r="C187" s="57" t="s">
        <v>1648</v>
      </c>
      <c r="D187" s="106" t="s">
        <v>2535</v>
      </c>
      <c r="E187" s="22"/>
      <c r="F187" s="22"/>
      <c r="G187" s="58">
        <v>1</v>
      </c>
      <c r="H187" s="107" t="s">
        <v>30</v>
      </c>
      <c r="I187" s="54"/>
      <c r="J187" s="54" t="s">
        <v>36</v>
      </c>
      <c r="K187" s="54"/>
      <c r="L187" s="41"/>
      <c r="M187" s="41"/>
      <c r="N187" s="41"/>
      <c r="O187" s="40"/>
      <c r="P187" s="70">
        <f t="shared" si="2"/>
        <v>0</v>
      </c>
    </row>
    <row r="188" spans="1:16" x14ac:dyDescent="0.2">
      <c r="A188" s="89">
        <v>178</v>
      </c>
      <c r="B188" s="54" t="s">
        <v>1649</v>
      </c>
      <c r="C188" s="57" t="s">
        <v>1650</v>
      </c>
      <c r="D188" s="106" t="s">
        <v>2536</v>
      </c>
      <c r="E188" s="22"/>
      <c r="F188" s="22"/>
      <c r="G188" s="58">
        <v>5</v>
      </c>
      <c r="H188" s="107" t="s">
        <v>31</v>
      </c>
      <c r="I188" s="54"/>
      <c r="J188" s="54" t="s">
        <v>36</v>
      </c>
      <c r="K188" s="54"/>
      <c r="L188" s="41"/>
      <c r="M188" s="41"/>
      <c r="N188" s="41"/>
      <c r="O188" s="40"/>
      <c r="P188" s="70">
        <f t="shared" si="2"/>
        <v>0</v>
      </c>
    </row>
    <row r="189" spans="1:16" x14ac:dyDescent="0.2">
      <c r="A189" s="89">
        <v>179</v>
      </c>
      <c r="B189" s="54" t="s">
        <v>305</v>
      </c>
      <c r="C189" s="57" t="s">
        <v>306</v>
      </c>
      <c r="D189" s="106" t="s">
        <v>307</v>
      </c>
      <c r="E189" s="111"/>
      <c r="F189" s="22"/>
      <c r="G189" s="58">
        <v>6</v>
      </c>
      <c r="H189" s="107" t="s">
        <v>30</v>
      </c>
      <c r="I189" s="54" t="s">
        <v>36</v>
      </c>
      <c r="J189" s="54"/>
      <c r="K189" s="54"/>
      <c r="L189" s="41"/>
      <c r="M189" s="41"/>
      <c r="N189" s="41"/>
      <c r="O189" s="40"/>
      <c r="P189" s="70">
        <f t="shared" si="2"/>
        <v>0</v>
      </c>
    </row>
    <row r="190" spans="1:16" x14ac:dyDescent="0.2">
      <c r="A190" s="89">
        <v>180</v>
      </c>
      <c r="B190" s="54" t="s">
        <v>308</v>
      </c>
      <c r="C190" s="57" t="s">
        <v>309</v>
      </c>
      <c r="D190" s="106" t="s">
        <v>310</v>
      </c>
      <c r="E190" s="111"/>
      <c r="F190" s="22"/>
      <c r="G190" s="58">
        <v>2</v>
      </c>
      <c r="H190" s="107" t="s">
        <v>30</v>
      </c>
      <c r="I190" s="54"/>
      <c r="J190" s="54" t="s">
        <v>36</v>
      </c>
      <c r="K190" s="54"/>
      <c r="L190" s="41"/>
      <c r="M190" s="41"/>
      <c r="N190" s="41"/>
      <c r="O190" s="40"/>
      <c r="P190" s="70">
        <f t="shared" si="2"/>
        <v>0</v>
      </c>
    </row>
    <row r="191" spans="1:16" x14ac:dyDescent="0.2">
      <c r="A191" s="89">
        <v>181</v>
      </c>
      <c r="B191" s="54" t="s">
        <v>311</v>
      </c>
      <c r="C191" s="57" t="s">
        <v>312</v>
      </c>
      <c r="D191" s="106" t="s">
        <v>313</v>
      </c>
      <c r="E191" s="111"/>
      <c r="F191" s="22"/>
      <c r="G191" s="58">
        <v>1</v>
      </c>
      <c r="H191" s="107" t="s">
        <v>30</v>
      </c>
      <c r="I191" s="54"/>
      <c r="J191" s="54" t="s">
        <v>36</v>
      </c>
      <c r="K191" s="54"/>
      <c r="L191" s="41"/>
      <c r="M191" s="41"/>
      <c r="N191" s="41"/>
      <c r="O191" s="40"/>
      <c r="P191" s="70">
        <f t="shared" si="2"/>
        <v>0</v>
      </c>
    </row>
    <row r="192" spans="1:16" x14ac:dyDescent="0.2">
      <c r="A192" s="89">
        <v>182</v>
      </c>
      <c r="B192" s="54" t="s">
        <v>314</v>
      </c>
      <c r="C192" s="57" t="s">
        <v>315</v>
      </c>
      <c r="D192" s="106" t="s">
        <v>316</v>
      </c>
      <c r="E192" s="22"/>
      <c r="F192" s="22"/>
      <c r="G192" s="58">
        <v>5</v>
      </c>
      <c r="H192" s="107" t="s">
        <v>30</v>
      </c>
      <c r="I192" s="54"/>
      <c r="J192" s="54" t="s">
        <v>36</v>
      </c>
      <c r="K192" s="54"/>
      <c r="L192" s="41"/>
      <c r="M192" s="41"/>
      <c r="N192" s="41"/>
      <c r="O192" s="40"/>
      <c r="P192" s="70">
        <f t="shared" si="2"/>
        <v>0</v>
      </c>
    </row>
    <row r="193" spans="1:16" x14ac:dyDescent="0.2">
      <c r="A193" s="89">
        <v>183</v>
      </c>
      <c r="B193" s="54" t="s">
        <v>1651</v>
      </c>
      <c r="C193" s="57" t="s">
        <v>1652</v>
      </c>
      <c r="D193" s="106" t="s">
        <v>2537</v>
      </c>
      <c r="E193" s="22"/>
      <c r="F193" s="22"/>
      <c r="G193" s="58">
        <v>18</v>
      </c>
      <c r="H193" s="107" t="s">
        <v>30</v>
      </c>
      <c r="I193" s="54"/>
      <c r="J193" s="54" t="s">
        <v>36</v>
      </c>
      <c r="K193" s="54"/>
      <c r="L193" s="41"/>
      <c r="M193" s="41"/>
      <c r="N193" s="41"/>
      <c r="O193" s="40"/>
      <c r="P193" s="70">
        <f t="shared" si="2"/>
        <v>0</v>
      </c>
    </row>
    <row r="194" spans="1:16" x14ac:dyDescent="0.2">
      <c r="A194" s="89">
        <v>184</v>
      </c>
      <c r="B194" s="54" t="s">
        <v>1653</v>
      </c>
      <c r="C194" s="57" t="s">
        <v>1654</v>
      </c>
      <c r="D194" s="106" t="s">
        <v>2538</v>
      </c>
      <c r="E194" s="111"/>
      <c r="F194" s="22"/>
      <c r="G194" s="58">
        <v>12</v>
      </c>
      <c r="H194" s="107" t="s">
        <v>30</v>
      </c>
      <c r="I194" s="54"/>
      <c r="J194" s="54" t="s">
        <v>36</v>
      </c>
      <c r="K194" s="54"/>
      <c r="L194" s="41"/>
      <c r="M194" s="41"/>
      <c r="N194" s="41"/>
      <c r="O194" s="40"/>
      <c r="P194" s="70">
        <f t="shared" si="2"/>
        <v>0</v>
      </c>
    </row>
    <row r="195" spans="1:16" x14ac:dyDescent="0.2">
      <c r="A195" s="89">
        <v>185</v>
      </c>
      <c r="B195" s="54" t="s">
        <v>1655</v>
      </c>
      <c r="C195" s="57" t="s">
        <v>1656</v>
      </c>
      <c r="D195" s="106" t="s">
        <v>2539</v>
      </c>
      <c r="E195" s="22"/>
      <c r="F195" s="22"/>
      <c r="G195" s="58">
        <v>1</v>
      </c>
      <c r="H195" s="107" t="s">
        <v>30</v>
      </c>
      <c r="I195" s="54"/>
      <c r="J195" s="54" t="s">
        <v>36</v>
      </c>
      <c r="K195" s="54"/>
      <c r="L195" s="41"/>
      <c r="M195" s="41"/>
      <c r="N195" s="41"/>
      <c r="O195" s="40"/>
      <c r="P195" s="70">
        <f t="shared" si="2"/>
        <v>0</v>
      </c>
    </row>
    <row r="196" spans="1:16" x14ac:dyDescent="0.2">
      <c r="A196" s="89">
        <v>186</v>
      </c>
      <c r="B196" s="54" t="s">
        <v>317</v>
      </c>
      <c r="C196" s="57" t="s">
        <v>318</v>
      </c>
      <c r="D196" s="106" t="s">
        <v>2540</v>
      </c>
      <c r="E196" s="22"/>
      <c r="F196" s="22"/>
      <c r="G196" s="58">
        <v>3</v>
      </c>
      <c r="H196" s="107" t="s">
        <v>30</v>
      </c>
      <c r="I196" s="54"/>
      <c r="J196" s="54" t="s">
        <v>36</v>
      </c>
      <c r="K196" s="54"/>
      <c r="L196" s="41"/>
      <c r="M196" s="41"/>
      <c r="N196" s="41"/>
      <c r="O196" s="40"/>
      <c r="P196" s="70">
        <f t="shared" si="2"/>
        <v>0</v>
      </c>
    </row>
    <row r="197" spans="1:16" x14ac:dyDescent="0.2">
      <c r="A197" s="89">
        <v>187</v>
      </c>
      <c r="B197" s="54" t="s">
        <v>319</v>
      </c>
      <c r="C197" s="57" t="s">
        <v>72</v>
      </c>
      <c r="D197" s="106" t="s">
        <v>2541</v>
      </c>
      <c r="E197" s="111"/>
      <c r="F197" s="22"/>
      <c r="G197" s="58">
        <v>1</v>
      </c>
      <c r="H197" s="107" t="s">
        <v>30</v>
      </c>
      <c r="I197" s="54"/>
      <c r="J197" s="54" t="s">
        <v>36</v>
      </c>
      <c r="K197" s="54"/>
      <c r="L197" s="41"/>
      <c r="M197" s="41"/>
      <c r="N197" s="41"/>
      <c r="O197" s="40"/>
      <c r="P197" s="70">
        <f t="shared" si="2"/>
        <v>0</v>
      </c>
    </row>
    <row r="198" spans="1:16" x14ac:dyDescent="0.2">
      <c r="A198" s="89">
        <v>188</v>
      </c>
      <c r="B198" s="54" t="s">
        <v>1657</v>
      </c>
      <c r="C198" s="57" t="s">
        <v>1658</v>
      </c>
      <c r="D198" s="106" t="s">
        <v>2542</v>
      </c>
      <c r="E198" s="111"/>
      <c r="F198" s="22"/>
      <c r="G198" s="58">
        <v>2</v>
      </c>
      <c r="H198" s="107" t="s">
        <v>30</v>
      </c>
      <c r="I198" s="54"/>
      <c r="J198" s="54" t="s">
        <v>36</v>
      </c>
      <c r="K198" s="54"/>
      <c r="L198" s="41"/>
      <c r="M198" s="41"/>
      <c r="N198" s="41"/>
      <c r="O198" s="40"/>
      <c r="P198" s="70">
        <f t="shared" si="2"/>
        <v>0</v>
      </c>
    </row>
    <row r="199" spans="1:16" x14ac:dyDescent="0.2">
      <c r="A199" s="89">
        <v>189</v>
      </c>
      <c r="B199" s="54" t="s">
        <v>1659</v>
      </c>
      <c r="C199" s="57" t="s">
        <v>1660</v>
      </c>
      <c r="D199" s="106" t="s">
        <v>2543</v>
      </c>
      <c r="E199" s="22"/>
      <c r="F199" s="22"/>
      <c r="G199" s="58">
        <v>2</v>
      </c>
      <c r="H199" s="107" t="s">
        <v>30</v>
      </c>
      <c r="I199" s="54"/>
      <c r="J199" s="54" t="s">
        <v>36</v>
      </c>
      <c r="K199" s="54"/>
      <c r="L199" s="41"/>
      <c r="M199" s="41"/>
      <c r="N199" s="41"/>
      <c r="O199" s="40"/>
      <c r="P199" s="70">
        <f t="shared" si="2"/>
        <v>0</v>
      </c>
    </row>
    <row r="200" spans="1:16" x14ac:dyDescent="0.2">
      <c r="A200" s="89">
        <v>190</v>
      </c>
      <c r="B200" s="54" t="s">
        <v>1661</v>
      </c>
      <c r="C200" s="57" t="s">
        <v>1662</v>
      </c>
      <c r="D200" s="106" t="s">
        <v>2544</v>
      </c>
      <c r="E200" s="22"/>
      <c r="F200" s="22"/>
      <c r="G200" s="58">
        <v>1</v>
      </c>
      <c r="H200" s="107" t="s">
        <v>30</v>
      </c>
      <c r="I200" s="54"/>
      <c r="J200" s="54" t="s">
        <v>36</v>
      </c>
      <c r="K200" s="54"/>
      <c r="L200" s="41"/>
      <c r="M200" s="41"/>
      <c r="N200" s="41"/>
      <c r="O200" s="40"/>
      <c r="P200" s="70">
        <f t="shared" si="2"/>
        <v>0</v>
      </c>
    </row>
    <row r="201" spans="1:16" x14ac:dyDescent="0.2">
      <c r="A201" s="89">
        <v>191</v>
      </c>
      <c r="B201" s="54" t="s">
        <v>1663</v>
      </c>
      <c r="C201" s="57" t="s">
        <v>1440</v>
      </c>
      <c r="D201" s="106" t="s">
        <v>2545</v>
      </c>
      <c r="E201" s="111"/>
      <c r="F201" s="22"/>
      <c r="G201" s="58">
        <v>1</v>
      </c>
      <c r="H201" s="107" t="s">
        <v>30</v>
      </c>
      <c r="I201" s="54"/>
      <c r="J201" s="54" t="s">
        <v>36</v>
      </c>
      <c r="K201" s="54"/>
      <c r="L201" s="41"/>
      <c r="M201" s="41"/>
      <c r="N201" s="41"/>
      <c r="O201" s="40"/>
      <c r="P201" s="70">
        <f t="shared" si="2"/>
        <v>0</v>
      </c>
    </row>
    <row r="202" spans="1:16" x14ac:dyDescent="0.2">
      <c r="A202" s="89">
        <v>192</v>
      </c>
      <c r="B202" s="54" t="s">
        <v>1664</v>
      </c>
      <c r="C202" s="57" t="s">
        <v>1665</v>
      </c>
      <c r="D202" s="106" t="s">
        <v>2546</v>
      </c>
      <c r="E202" s="111"/>
      <c r="F202" s="22"/>
      <c r="G202" s="58">
        <v>1</v>
      </c>
      <c r="H202" s="107" t="s">
        <v>30</v>
      </c>
      <c r="I202" s="54"/>
      <c r="J202" s="54" t="s">
        <v>36</v>
      </c>
      <c r="K202" s="54"/>
      <c r="L202" s="41"/>
      <c r="M202" s="41"/>
      <c r="N202" s="41"/>
      <c r="O202" s="40"/>
      <c r="P202" s="70">
        <f t="shared" si="2"/>
        <v>0</v>
      </c>
    </row>
    <row r="203" spans="1:16" x14ac:dyDescent="0.2">
      <c r="A203" s="89">
        <v>193</v>
      </c>
      <c r="B203" s="54" t="s">
        <v>1666</v>
      </c>
      <c r="C203" s="57" t="s">
        <v>1667</v>
      </c>
      <c r="D203" s="106" t="s">
        <v>2547</v>
      </c>
      <c r="E203" s="111"/>
      <c r="F203" s="22"/>
      <c r="G203" s="58">
        <v>1</v>
      </c>
      <c r="H203" s="107" t="s">
        <v>30</v>
      </c>
      <c r="I203" s="54"/>
      <c r="J203" s="54" t="s">
        <v>36</v>
      </c>
      <c r="K203" s="54"/>
      <c r="L203" s="41"/>
      <c r="M203" s="41"/>
      <c r="N203" s="41"/>
      <c r="O203" s="40"/>
      <c r="P203" s="70">
        <f t="shared" si="2"/>
        <v>0</v>
      </c>
    </row>
    <row r="204" spans="1:16" x14ac:dyDescent="0.2">
      <c r="A204" s="89">
        <v>194</v>
      </c>
      <c r="B204" s="54" t="s">
        <v>320</v>
      </c>
      <c r="C204" s="57" t="s">
        <v>321</v>
      </c>
      <c r="D204" s="106" t="s">
        <v>2548</v>
      </c>
      <c r="E204" s="22"/>
      <c r="F204" s="22"/>
      <c r="G204" s="58">
        <v>11</v>
      </c>
      <c r="H204" s="107" t="s">
        <v>30</v>
      </c>
      <c r="I204" s="54"/>
      <c r="J204" s="54" t="s">
        <v>36</v>
      </c>
      <c r="K204" s="54"/>
      <c r="L204" s="41"/>
      <c r="M204" s="41"/>
      <c r="N204" s="41"/>
      <c r="O204" s="40"/>
      <c r="P204" s="70">
        <f t="shared" ref="P204:P267" si="3">O204*G204</f>
        <v>0</v>
      </c>
    </row>
    <row r="205" spans="1:16" x14ac:dyDescent="0.2">
      <c r="A205" s="89">
        <v>195</v>
      </c>
      <c r="B205" s="54" t="s">
        <v>1668</v>
      </c>
      <c r="C205" s="57" t="s">
        <v>1669</v>
      </c>
      <c r="D205" s="106" t="s">
        <v>2549</v>
      </c>
      <c r="E205" s="22"/>
      <c r="F205" s="22"/>
      <c r="G205" s="58">
        <v>1</v>
      </c>
      <c r="H205" s="107" t="s">
        <v>30</v>
      </c>
      <c r="I205" s="54"/>
      <c r="J205" s="54" t="s">
        <v>36</v>
      </c>
      <c r="K205" s="54"/>
      <c r="L205" s="41"/>
      <c r="M205" s="41"/>
      <c r="N205" s="41"/>
      <c r="O205" s="40"/>
      <c r="P205" s="70">
        <f t="shared" si="3"/>
        <v>0</v>
      </c>
    </row>
    <row r="206" spans="1:16" x14ac:dyDescent="0.2">
      <c r="A206" s="89">
        <v>196</v>
      </c>
      <c r="B206" s="54" t="s">
        <v>1670</v>
      </c>
      <c r="C206" s="57" t="s">
        <v>1671</v>
      </c>
      <c r="D206" s="106" t="s">
        <v>2550</v>
      </c>
      <c r="E206" s="111"/>
      <c r="F206" s="22"/>
      <c r="G206" s="58">
        <v>1</v>
      </c>
      <c r="H206" s="107" t="s">
        <v>30</v>
      </c>
      <c r="I206" s="54"/>
      <c r="J206" s="54" t="s">
        <v>36</v>
      </c>
      <c r="K206" s="54"/>
      <c r="L206" s="41"/>
      <c r="M206" s="41"/>
      <c r="N206" s="41"/>
      <c r="O206" s="40"/>
      <c r="P206" s="70">
        <f t="shared" si="3"/>
        <v>0</v>
      </c>
    </row>
    <row r="207" spans="1:16" x14ac:dyDescent="0.2">
      <c r="A207" s="89">
        <v>197</v>
      </c>
      <c r="B207" s="54" t="s">
        <v>1672</v>
      </c>
      <c r="C207" s="57" t="s">
        <v>1673</v>
      </c>
      <c r="D207" s="106" t="s">
        <v>2551</v>
      </c>
      <c r="E207" s="22"/>
      <c r="F207" s="22"/>
      <c r="G207" s="58">
        <v>1</v>
      </c>
      <c r="H207" s="107" t="s">
        <v>30</v>
      </c>
      <c r="I207" s="54"/>
      <c r="J207" s="54" t="s">
        <v>36</v>
      </c>
      <c r="K207" s="54"/>
      <c r="L207" s="41"/>
      <c r="M207" s="41"/>
      <c r="N207" s="41"/>
      <c r="O207" s="40"/>
      <c r="P207" s="70">
        <f t="shared" si="3"/>
        <v>0</v>
      </c>
    </row>
    <row r="208" spans="1:16" x14ac:dyDescent="0.2">
      <c r="A208" s="89">
        <v>198</v>
      </c>
      <c r="B208" s="54" t="s">
        <v>327</v>
      </c>
      <c r="C208" s="57" t="s">
        <v>1674</v>
      </c>
      <c r="D208" s="106" t="s">
        <v>328</v>
      </c>
      <c r="E208" s="22"/>
      <c r="F208" s="22"/>
      <c r="G208" s="58">
        <v>9</v>
      </c>
      <c r="H208" s="107" t="s">
        <v>30</v>
      </c>
      <c r="I208" s="54"/>
      <c r="J208" s="54" t="s">
        <v>36</v>
      </c>
      <c r="K208" s="54"/>
      <c r="L208" s="41"/>
      <c r="M208" s="41"/>
      <c r="N208" s="41"/>
      <c r="O208" s="40"/>
      <c r="P208" s="70">
        <f t="shared" si="3"/>
        <v>0</v>
      </c>
    </row>
    <row r="209" spans="1:16" x14ac:dyDescent="0.2">
      <c r="A209" s="89">
        <v>199</v>
      </c>
      <c r="B209" s="54" t="s">
        <v>1675</v>
      </c>
      <c r="C209" s="57" t="s">
        <v>1676</v>
      </c>
      <c r="D209" s="106" t="s">
        <v>2552</v>
      </c>
      <c r="E209" s="22"/>
      <c r="F209" s="22"/>
      <c r="G209" s="58">
        <v>1</v>
      </c>
      <c r="H209" s="107" t="s">
        <v>30</v>
      </c>
      <c r="I209" s="54"/>
      <c r="J209" s="54" t="s">
        <v>36</v>
      </c>
      <c r="K209" s="54"/>
      <c r="L209" s="41"/>
      <c r="M209" s="41"/>
      <c r="N209" s="41"/>
      <c r="O209" s="40"/>
      <c r="P209" s="70">
        <f t="shared" si="3"/>
        <v>0</v>
      </c>
    </row>
    <row r="210" spans="1:16" x14ac:dyDescent="0.2">
      <c r="A210" s="89">
        <v>200</v>
      </c>
      <c r="B210" s="54" t="s">
        <v>1677</v>
      </c>
      <c r="C210" s="57" t="s">
        <v>1678</v>
      </c>
      <c r="D210" s="106" t="s">
        <v>2553</v>
      </c>
      <c r="E210" s="111"/>
      <c r="F210" s="22"/>
      <c r="G210" s="58">
        <v>2</v>
      </c>
      <c r="H210" s="107" t="s">
        <v>30</v>
      </c>
      <c r="I210" s="54"/>
      <c r="J210" s="54" t="s">
        <v>36</v>
      </c>
      <c r="K210" s="54"/>
      <c r="L210" s="41"/>
      <c r="M210" s="41"/>
      <c r="N210" s="41"/>
      <c r="O210" s="40"/>
      <c r="P210" s="70">
        <f t="shared" si="3"/>
        <v>0</v>
      </c>
    </row>
    <row r="211" spans="1:16" x14ac:dyDescent="0.2">
      <c r="A211" s="89">
        <v>201</v>
      </c>
      <c r="B211" s="54" t="s">
        <v>1679</v>
      </c>
      <c r="C211" s="57" t="s">
        <v>1680</v>
      </c>
      <c r="D211" s="106" t="s">
        <v>2554</v>
      </c>
      <c r="E211" s="111"/>
      <c r="F211" s="22"/>
      <c r="G211" s="58">
        <v>2</v>
      </c>
      <c r="H211" s="107" t="s">
        <v>30</v>
      </c>
      <c r="I211" s="54"/>
      <c r="J211" s="54" t="s">
        <v>36</v>
      </c>
      <c r="K211" s="54"/>
      <c r="L211" s="41"/>
      <c r="M211" s="41"/>
      <c r="N211" s="41"/>
      <c r="O211" s="40"/>
      <c r="P211" s="70">
        <f t="shared" si="3"/>
        <v>0</v>
      </c>
    </row>
    <row r="212" spans="1:16" x14ac:dyDescent="0.2">
      <c r="A212" s="89">
        <v>202</v>
      </c>
      <c r="B212" s="54" t="s">
        <v>1681</v>
      </c>
      <c r="C212" s="57" t="s">
        <v>1682</v>
      </c>
      <c r="D212" s="106" t="s">
        <v>2555</v>
      </c>
      <c r="E212" s="22"/>
      <c r="F212" s="22"/>
      <c r="G212" s="58">
        <v>2.5</v>
      </c>
      <c r="H212" s="107" t="s">
        <v>30</v>
      </c>
      <c r="I212" s="54"/>
      <c r="J212" s="54" t="s">
        <v>36</v>
      </c>
      <c r="K212" s="54"/>
      <c r="L212" s="41"/>
      <c r="M212" s="41"/>
      <c r="N212" s="41"/>
      <c r="O212" s="40"/>
      <c r="P212" s="70">
        <f t="shared" si="3"/>
        <v>0</v>
      </c>
    </row>
    <row r="213" spans="1:16" x14ac:dyDescent="0.2">
      <c r="A213" s="89">
        <v>203</v>
      </c>
      <c r="B213" s="54" t="s">
        <v>1683</v>
      </c>
      <c r="C213" s="57" t="s">
        <v>1684</v>
      </c>
      <c r="D213" s="106" t="s">
        <v>2556</v>
      </c>
      <c r="E213" s="22"/>
      <c r="F213" s="22"/>
      <c r="G213" s="58">
        <v>1</v>
      </c>
      <c r="H213" s="107" t="s">
        <v>30</v>
      </c>
      <c r="I213" s="54"/>
      <c r="J213" s="54" t="s">
        <v>36</v>
      </c>
      <c r="K213" s="54"/>
      <c r="L213" s="41"/>
      <c r="M213" s="41"/>
      <c r="N213" s="41"/>
      <c r="O213" s="40"/>
      <c r="P213" s="70">
        <f t="shared" si="3"/>
        <v>0</v>
      </c>
    </row>
    <row r="214" spans="1:16" x14ac:dyDescent="0.2">
      <c r="A214" s="89">
        <v>204</v>
      </c>
      <c r="B214" s="54" t="s">
        <v>1685</v>
      </c>
      <c r="C214" s="57" t="s">
        <v>1686</v>
      </c>
      <c r="D214" s="106" t="s">
        <v>2557</v>
      </c>
      <c r="E214" s="111"/>
      <c r="F214" s="22"/>
      <c r="G214" s="58">
        <v>1</v>
      </c>
      <c r="H214" s="107" t="s">
        <v>30</v>
      </c>
      <c r="I214" s="54"/>
      <c r="J214" s="54" t="s">
        <v>36</v>
      </c>
      <c r="K214" s="54"/>
      <c r="L214" s="41"/>
      <c r="M214" s="41"/>
      <c r="N214" s="41"/>
      <c r="O214" s="40"/>
      <c r="P214" s="70">
        <f t="shared" si="3"/>
        <v>0</v>
      </c>
    </row>
    <row r="215" spans="1:16" x14ac:dyDescent="0.2">
      <c r="A215" s="89">
        <v>205</v>
      </c>
      <c r="B215" s="54" t="s">
        <v>325</v>
      </c>
      <c r="C215" s="57" t="s">
        <v>1687</v>
      </c>
      <c r="D215" s="106" t="s">
        <v>326</v>
      </c>
      <c r="E215" s="111"/>
      <c r="F215" s="22"/>
      <c r="G215" s="58">
        <v>4</v>
      </c>
      <c r="H215" s="107" t="s">
        <v>30</v>
      </c>
      <c r="I215" s="54"/>
      <c r="J215" s="54" t="s">
        <v>36</v>
      </c>
      <c r="K215" s="54"/>
      <c r="L215" s="41"/>
      <c r="M215" s="41"/>
      <c r="N215" s="41"/>
      <c r="O215" s="40"/>
      <c r="P215" s="70">
        <f t="shared" si="3"/>
        <v>0</v>
      </c>
    </row>
    <row r="216" spans="1:16" x14ac:dyDescent="0.2">
      <c r="A216" s="89">
        <v>206</v>
      </c>
      <c r="B216" s="54" t="s">
        <v>1688</v>
      </c>
      <c r="C216" s="57" t="s">
        <v>1689</v>
      </c>
      <c r="D216" s="106" t="s">
        <v>2558</v>
      </c>
      <c r="E216" s="111"/>
      <c r="F216" s="22"/>
      <c r="G216" s="58">
        <v>1</v>
      </c>
      <c r="H216" s="107" t="s">
        <v>30</v>
      </c>
      <c r="I216" s="54"/>
      <c r="J216" s="54" t="s">
        <v>36</v>
      </c>
      <c r="K216" s="54"/>
      <c r="L216" s="41"/>
      <c r="M216" s="41"/>
      <c r="N216" s="41"/>
      <c r="O216" s="40"/>
      <c r="P216" s="70">
        <f t="shared" si="3"/>
        <v>0</v>
      </c>
    </row>
    <row r="217" spans="1:16" x14ac:dyDescent="0.2">
      <c r="A217" s="89">
        <v>207</v>
      </c>
      <c r="B217" s="54" t="s">
        <v>1690</v>
      </c>
      <c r="C217" s="57" t="s">
        <v>1691</v>
      </c>
      <c r="D217" s="106" t="s">
        <v>2559</v>
      </c>
      <c r="E217" s="22"/>
      <c r="F217" s="22"/>
      <c r="G217" s="58">
        <v>1</v>
      </c>
      <c r="H217" s="107" t="s">
        <v>30</v>
      </c>
      <c r="I217" s="54"/>
      <c r="J217" s="54" t="s">
        <v>36</v>
      </c>
      <c r="K217" s="54"/>
      <c r="L217" s="41"/>
      <c r="M217" s="41"/>
      <c r="N217" s="41"/>
      <c r="O217" s="40"/>
      <c r="P217" s="70">
        <f t="shared" si="3"/>
        <v>0</v>
      </c>
    </row>
    <row r="218" spans="1:16" x14ac:dyDescent="0.2">
      <c r="A218" s="89">
        <v>208</v>
      </c>
      <c r="B218" s="54" t="s">
        <v>1692</v>
      </c>
      <c r="C218" s="57" t="s">
        <v>1693</v>
      </c>
      <c r="D218" s="106" t="s">
        <v>2560</v>
      </c>
      <c r="E218" s="22"/>
      <c r="F218" s="22"/>
      <c r="G218" s="58">
        <v>1</v>
      </c>
      <c r="H218" s="107" t="s">
        <v>30</v>
      </c>
      <c r="I218" s="54"/>
      <c r="J218" s="54" t="s">
        <v>36</v>
      </c>
      <c r="K218" s="54"/>
      <c r="L218" s="41"/>
      <c r="M218" s="41"/>
      <c r="N218" s="41"/>
      <c r="O218" s="40"/>
      <c r="P218" s="70">
        <f t="shared" si="3"/>
        <v>0</v>
      </c>
    </row>
    <row r="219" spans="1:16" x14ac:dyDescent="0.2">
      <c r="A219" s="89">
        <v>209</v>
      </c>
      <c r="B219" s="54" t="s">
        <v>1694</v>
      </c>
      <c r="C219" s="57" t="s">
        <v>1695</v>
      </c>
      <c r="D219" s="106" t="s">
        <v>2561</v>
      </c>
      <c r="E219" s="111"/>
      <c r="F219" s="22"/>
      <c r="G219" s="58">
        <v>1</v>
      </c>
      <c r="H219" s="107" t="s">
        <v>30</v>
      </c>
      <c r="I219" s="54"/>
      <c r="J219" s="54" t="s">
        <v>36</v>
      </c>
      <c r="K219" s="54"/>
      <c r="L219" s="41"/>
      <c r="M219" s="41"/>
      <c r="N219" s="41"/>
      <c r="O219" s="40"/>
      <c r="P219" s="70">
        <f t="shared" si="3"/>
        <v>0</v>
      </c>
    </row>
    <row r="220" spans="1:16" x14ac:dyDescent="0.2">
      <c r="A220" s="89">
        <v>210</v>
      </c>
      <c r="B220" s="54" t="s">
        <v>1696</v>
      </c>
      <c r="C220" s="57" t="s">
        <v>1697</v>
      </c>
      <c r="D220" s="106" t="s">
        <v>2562</v>
      </c>
      <c r="E220" s="22"/>
      <c r="F220" s="22"/>
      <c r="G220" s="58">
        <v>1</v>
      </c>
      <c r="H220" s="107" t="s">
        <v>30</v>
      </c>
      <c r="I220" s="54"/>
      <c r="J220" s="54" t="s">
        <v>36</v>
      </c>
      <c r="K220" s="54"/>
      <c r="L220" s="41"/>
      <c r="M220" s="41"/>
      <c r="N220" s="41"/>
      <c r="O220" s="40"/>
      <c r="P220" s="70">
        <f t="shared" si="3"/>
        <v>0</v>
      </c>
    </row>
    <row r="221" spans="1:16" x14ac:dyDescent="0.2">
      <c r="A221" s="89">
        <v>211</v>
      </c>
      <c r="B221" s="54" t="s">
        <v>1698</v>
      </c>
      <c r="C221" s="57" t="s">
        <v>1699</v>
      </c>
      <c r="D221" s="106" t="s">
        <v>2563</v>
      </c>
      <c r="E221" s="22"/>
      <c r="F221" s="22"/>
      <c r="G221" s="58">
        <v>1</v>
      </c>
      <c r="H221" s="107" t="s">
        <v>30</v>
      </c>
      <c r="I221" s="54"/>
      <c r="J221" s="54" t="s">
        <v>36</v>
      </c>
      <c r="K221" s="54"/>
      <c r="L221" s="41"/>
      <c r="M221" s="41"/>
      <c r="N221" s="41"/>
      <c r="O221" s="40"/>
      <c r="P221" s="70">
        <f t="shared" si="3"/>
        <v>0</v>
      </c>
    </row>
    <row r="222" spans="1:16" x14ac:dyDescent="0.2">
      <c r="A222" s="89">
        <v>212</v>
      </c>
      <c r="B222" s="54" t="s">
        <v>1700</v>
      </c>
      <c r="C222" s="57" t="s">
        <v>1699</v>
      </c>
      <c r="D222" s="106" t="s">
        <v>2564</v>
      </c>
      <c r="E222" s="22"/>
      <c r="F222" s="22"/>
      <c r="G222" s="58">
        <v>1</v>
      </c>
      <c r="H222" s="107" t="s">
        <v>30</v>
      </c>
      <c r="I222" s="54"/>
      <c r="J222" s="54" t="s">
        <v>36</v>
      </c>
      <c r="K222" s="54"/>
      <c r="L222" s="41"/>
      <c r="M222" s="41"/>
      <c r="N222" s="41"/>
      <c r="O222" s="40"/>
      <c r="P222" s="70">
        <f t="shared" si="3"/>
        <v>0</v>
      </c>
    </row>
    <row r="223" spans="1:16" x14ac:dyDescent="0.2">
      <c r="A223" s="89">
        <v>213</v>
      </c>
      <c r="B223" s="54" t="s">
        <v>1701</v>
      </c>
      <c r="C223" s="57" t="s">
        <v>1702</v>
      </c>
      <c r="D223" s="106" t="s">
        <v>2565</v>
      </c>
      <c r="E223" s="111"/>
      <c r="F223" s="22"/>
      <c r="G223" s="58">
        <v>2</v>
      </c>
      <c r="H223" s="107" t="s">
        <v>30</v>
      </c>
      <c r="I223" s="54"/>
      <c r="J223" s="54" t="s">
        <v>36</v>
      </c>
      <c r="K223" s="54"/>
      <c r="L223" s="41"/>
      <c r="M223" s="41"/>
      <c r="N223" s="41"/>
      <c r="O223" s="40"/>
      <c r="P223" s="70">
        <f t="shared" si="3"/>
        <v>0</v>
      </c>
    </row>
    <row r="224" spans="1:16" x14ac:dyDescent="0.2">
      <c r="A224" s="89">
        <v>214</v>
      </c>
      <c r="B224" s="54" t="s">
        <v>322</v>
      </c>
      <c r="C224" s="57" t="s">
        <v>323</v>
      </c>
      <c r="D224" s="106" t="s">
        <v>324</v>
      </c>
      <c r="E224" s="22"/>
      <c r="F224" s="22"/>
      <c r="G224" s="58">
        <v>5</v>
      </c>
      <c r="H224" s="107" t="s">
        <v>30</v>
      </c>
      <c r="I224" s="54"/>
      <c r="J224" s="54" t="s">
        <v>36</v>
      </c>
      <c r="K224" s="54"/>
      <c r="L224" s="41"/>
      <c r="M224" s="41"/>
      <c r="N224" s="41"/>
      <c r="O224" s="40"/>
      <c r="P224" s="70">
        <f t="shared" si="3"/>
        <v>0</v>
      </c>
    </row>
    <row r="225" spans="1:16" x14ac:dyDescent="0.2">
      <c r="A225" s="89">
        <v>215</v>
      </c>
      <c r="B225" s="54" t="s">
        <v>329</v>
      </c>
      <c r="C225" s="57" t="s">
        <v>330</v>
      </c>
      <c r="D225" s="106" t="s">
        <v>331</v>
      </c>
      <c r="E225" s="22"/>
      <c r="F225" s="22"/>
      <c r="G225" s="58">
        <v>336</v>
      </c>
      <c r="H225" s="107" t="s">
        <v>30</v>
      </c>
      <c r="I225" s="54" t="s">
        <v>36</v>
      </c>
      <c r="J225" s="54"/>
      <c r="K225" s="54"/>
      <c r="L225" s="41"/>
      <c r="M225" s="41"/>
      <c r="N225" s="41"/>
      <c r="O225" s="40"/>
      <c r="P225" s="70">
        <f t="shared" si="3"/>
        <v>0</v>
      </c>
    </row>
    <row r="226" spans="1:16" x14ac:dyDescent="0.2">
      <c r="A226" s="89">
        <v>216</v>
      </c>
      <c r="B226" s="54" t="s">
        <v>1703</v>
      </c>
      <c r="C226" s="57" t="s">
        <v>1704</v>
      </c>
      <c r="D226" s="106" t="s">
        <v>2566</v>
      </c>
      <c r="E226" s="111"/>
      <c r="F226" s="22"/>
      <c r="G226" s="58">
        <v>1</v>
      </c>
      <c r="H226" s="107" t="s">
        <v>30</v>
      </c>
      <c r="I226" s="54"/>
      <c r="J226" s="54" t="s">
        <v>36</v>
      </c>
      <c r="K226" s="54"/>
      <c r="L226" s="41"/>
      <c r="M226" s="41"/>
      <c r="N226" s="41"/>
      <c r="O226" s="40"/>
      <c r="P226" s="70">
        <f t="shared" si="3"/>
        <v>0</v>
      </c>
    </row>
    <row r="227" spans="1:16" x14ac:dyDescent="0.2">
      <c r="A227" s="89">
        <v>217</v>
      </c>
      <c r="B227" s="54" t="s">
        <v>1705</v>
      </c>
      <c r="C227" s="57" t="s">
        <v>1706</v>
      </c>
      <c r="D227" s="106" t="s">
        <v>2567</v>
      </c>
      <c r="E227" s="22"/>
      <c r="F227" s="22"/>
      <c r="G227" s="58">
        <v>12</v>
      </c>
      <c r="H227" s="107" t="s">
        <v>30</v>
      </c>
      <c r="I227" s="54"/>
      <c r="J227" s="54" t="s">
        <v>36</v>
      </c>
      <c r="K227" s="54"/>
      <c r="L227" s="41"/>
      <c r="M227" s="41"/>
      <c r="N227" s="41"/>
      <c r="O227" s="40"/>
      <c r="P227" s="70">
        <f t="shared" si="3"/>
        <v>0</v>
      </c>
    </row>
    <row r="228" spans="1:16" x14ac:dyDescent="0.2">
      <c r="A228" s="89">
        <v>218</v>
      </c>
      <c r="B228" s="54" t="s">
        <v>1707</v>
      </c>
      <c r="C228" s="57" t="s">
        <v>1708</v>
      </c>
      <c r="D228" s="106" t="s">
        <v>2568</v>
      </c>
      <c r="E228" s="22"/>
      <c r="F228" s="22"/>
      <c r="G228" s="58">
        <v>24</v>
      </c>
      <c r="H228" s="107" t="s">
        <v>30</v>
      </c>
      <c r="I228" s="54"/>
      <c r="J228" s="54" t="s">
        <v>36</v>
      </c>
      <c r="K228" s="54"/>
      <c r="L228" s="41"/>
      <c r="M228" s="41"/>
      <c r="N228" s="41"/>
      <c r="O228" s="40"/>
      <c r="P228" s="70">
        <f t="shared" si="3"/>
        <v>0</v>
      </c>
    </row>
    <row r="229" spans="1:16" x14ac:dyDescent="0.2">
      <c r="A229" s="89">
        <v>219</v>
      </c>
      <c r="B229" s="54" t="s">
        <v>1709</v>
      </c>
      <c r="C229" s="57" t="s">
        <v>1710</v>
      </c>
      <c r="D229" s="106" t="s">
        <v>2569</v>
      </c>
      <c r="E229" s="111"/>
      <c r="F229" s="22"/>
      <c r="G229" s="58">
        <v>1</v>
      </c>
      <c r="H229" s="107" t="s">
        <v>30</v>
      </c>
      <c r="I229" s="54"/>
      <c r="J229" s="54" t="s">
        <v>36</v>
      </c>
      <c r="K229" s="54"/>
      <c r="L229" s="41"/>
      <c r="M229" s="41"/>
      <c r="N229" s="41"/>
      <c r="O229" s="40"/>
      <c r="P229" s="70">
        <f t="shared" si="3"/>
        <v>0</v>
      </c>
    </row>
    <row r="230" spans="1:16" x14ac:dyDescent="0.2">
      <c r="A230" s="89">
        <v>220</v>
      </c>
      <c r="B230" s="54" t="s">
        <v>1711</v>
      </c>
      <c r="C230" s="57" t="s">
        <v>1712</v>
      </c>
      <c r="D230" s="106" t="s">
        <v>2570</v>
      </c>
      <c r="E230" s="111"/>
      <c r="F230" s="22"/>
      <c r="G230" s="58">
        <v>1</v>
      </c>
      <c r="H230" s="107" t="s">
        <v>30</v>
      </c>
      <c r="I230" s="54"/>
      <c r="J230" s="54" t="s">
        <v>36</v>
      </c>
      <c r="K230" s="54"/>
      <c r="L230" s="41"/>
      <c r="M230" s="41"/>
      <c r="N230" s="41"/>
      <c r="O230" s="40"/>
      <c r="P230" s="70">
        <f t="shared" si="3"/>
        <v>0</v>
      </c>
    </row>
    <row r="231" spans="1:16" x14ac:dyDescent="0.2">
      <c r="A231" s="89">
        <v>221</v>
      </c>
      <c r="B231" s="54" t="s">
        <v>335</v>
      </c>
      <c r="C231" s="57" t="s">
        <v>336</v>
      </c>
      <c r="D231" s="106" t="s">
        <v>337</v>
      </c>
      <c r="E231" s="111"/>
      <c r="F231" s="22"/>
      <c r="G231" s="58">
        <v>1</v>
      </c>
      <c r="H231" s="107" t="s">
        <v>30</v>
      </c>
      <c r="I231" s="54"/>
      <c r="J231" s="54" t="s">
        <v>36</v>
      </c>
      <c r="K231" s="54"/>
      <c r="L231" s="41"/>
      <c r="M231" s="41"/>
      <c r="N231" s="41"/>
      <c r="O231" s="40"/>
      <c r="P231" s="70">
        <f t="shared" si="3"/>
        <v>0</v>
      </c>
    </row>
    <row r="232" spans="1:16" x14ac:dyDescent="0.2">
      <c r="A232" s="89">
        <v>222</v>
      </c>
      <c r="B232" s="54" t="s">
        <v>338</v>
      </c>
      <c r="C232" s="57" t="s">
        <v>339</v>
      </c>
      <c r="D232" s="106" t="s">
        <v>2571</v>
      </c>
      <c r="E232" s="22"/>
      <c r="F232" s="22"/>
      <c r="G232" s="58">
        <v>5</v>
      </c>
      <c r="H232" s="107" t="s">
        <v>30</v>
      </c>
      <c r="I232" s="54" t="s">
        <v>36</v>
      </c>
      <c r="J232" s="54"/>
      <c r="K232" s="54"/>
      <c r="L232" s="41"/>
      <c r="M232" s="41"/>
      <c r="N232" s="41"/>
      <c r="O232" s="40"/>
      <c r="P232" s="70">
        <f t="shared" si="3"/>
        <v>0</v>
      </c>
    </row>
    <row r="233" spans="1:16" x14ac:dyDescent="0.2">
      <c r="A233" s="89">
        <v>223</v>
      </c>
      <c r="B233" s="54" t="s">
        <v>332</v>
      </c>
      <c r="C233" s="57" t="s">
        <v>1713</v>
      </c>
      <c r="D233" s="106" t="s">
        <v>2572</v>
      </c>
      <c r="E233" s="22"/>
      <c r="F233" s="22"/>
      <c r="G233" s="58">
        <v>25</v>
      </c>
      <c r="H233" s="107" t="s">
        <v>30</v>
      </c>
      <c r="I233" s="54" t="s">
        <v>36</v>
      </c>
      <c r="J233" s="54"/>
      <c r="K233" s="54"/>
      <c r="L233" s="41"/>
      <c r="M233" s="41"/>
      <c r="N233" s="41"/>
      <c r="O233" s="40"/>
      <c r="P233" s="70">
        <f t="shared" si="3"/>
        <v>0</v>
      </c>
    </row>
    <row r="234" spans="1:16" x14ac:dyDescent="0.2">
      <c r="A234" s="89">
        <v>224</v>
      </c>
      <c r="B234" s="54" t="s">
        <v>334</v>
      </c>
      <c r="C234" s="57" t="s">
        <v>1714</v>
      </c>
      <c r="D234" s="106" t="s">
        <v>2573</v>
      </c>
      <c r="E234" s="111"/>
      <c r="F234" s="22"/>
      <c r="G234" s="58">
        <v>6</v>
      </c>
      <c r="H234" s="107" t="s">
        <v>30</v>
      </c>
      <c r="I234" s="54"/>
      <c r="J234" s="54" t="s">
        <v>36</v>
      </c>
      <c r="K234" s="54"/>
      <c r="L234" s="41"/>
      <c r="M234" s="41"/>
      <c r="N234" s="41"/>
      <c r="O234" s="40"/>
      <c r="P234" s="70">
        <f t="shared" si="3"/>
        <v>0</v>
      </c>
    </row>
    <row r="235" spans="1:16" x14ac:dyDescent="0.2">
      <c r="A235" s="89">
        <v>225</v>
      </c>
      <c r="B235" s="54" t="s">
        <v>1715</v>
      </c>
      <c r="C235" s="57" t="s">
        <v>1716</v>
      </c>
      <c r="D235" s="106" t="s">
        <v>2574</v>
      </c>
      <c r="E235" s="22"/>
      <c r="F235" s="22"/>
      <c r="G235" s="58">
        <v>1</v>
      </c>
      <c r="H235" s="107" t="s">
        <v>30</v>
      </c>
      <c r="I235" s="54"/>
      <c r="J235" s="54" t="s">
        <v>36</v>
      </c>
      <c r="K235" s="54"/>
      <c r="L235" s="41"/>
      <c r="M235" s="41"/>
      <c r="N235" s="41"/>
      <c r="O235" s="40"/>
      <c r="P235" s="70">
        <f t="shared" si="3"/>
        <v>0</v>
      </c>
    </row>
    <row r="236" spans="1:16" x14ac:dyDescent="0.2">
      <c r="A236" s="89">
        <v>226</v>
      </c>
      <c r="B236" s="54" t="s">
        <v>1717</v>
      </c>
      <c r="C236" s="57" t="s">
        <v>1718</v>
      </c>
      <c r="D236" s="106" t="s">
        <v>2575</v>
      </c>
      <c r="E236" s="22"/>
      <c r="F236" s="22"/>
      <c r="G236" s="58">
        <v>1</v>
      </c>
      <c r="H236" s="107" t="s">
        <v>30</v>
      </c>
      <c r="I236" s="54"/>
      <c r="J236" s="54" t="s">
        <v>36</v>
      </c>
      <c r="K236" s="54"/>
      <c r="L236" s="41"/>
      <c r="M236" s="41"/>
      <c r="N236" s="41"/>
      <c r="O236" s="40"/>
      <c r="P236" s="70">
        <f t="shared" si="3"/>
        <v>0</v>
      </c>
    </row>
    <row r="237" spans="1:16" x14ac:dyDescent="0.2">
      <c r="A237" s="89">
        <v>227</v>
      </c>
      <c r="B237" s="54" t="s">
        <v>1719</v>
      </c>
      <c r="C237" s="57" t="s">
        <v>1720</v>
      </c>
      <c r="D237" s="106" t="s">
        <v>2576</v>
      </c>
      <c r="E237" s="22"/>
      <c r="F237" s="22"/>
      <c r="G237" s="58">
        <v>1</v>
      </c>
      <c r="H237" s="107" t="s">
        <v>30</v>
      </c>
      <c r="I237" s="54"/>
      <c r="J237" s="54" t="s">
        <v>36</v>
      </c>
      <c r="K237" s="54"/>
      <c r="L237" s="41"/>
      <c r="M237" s="41"/>
      <c r="N237" s="41"/>
      <c r="O237" s="40"/>
      <c r="P237" s="70">
        <f t="shared" si="3"/>
        <v>0</v>
      </c>
    </row>
    <row r="238" spans="1:16" x14ac:dyDescent="0.2">
      <c r="A238" s="89">
        <v>228</v>
      </c>
      <c r="B238" s="54" t="s">
        <v>333</v>
      </c>
      <c r="C238" s="57" t="s">
        <v>1721</v>
      </c>
      <c r="D238" s="106" t="s">
        <v>2577</v>
      </c>
      <c r="E238" s="111"/>
      <c r="F238" s="22"/>
      <c r="G238" s="58">
        <v>13</v>
      </c>
      <c r="H238" s="107" t="s">
        <v>30</v>
      </c>
      <c r="I238" s="54" t="s">
        <v>36</v>
      </c>
      <c r="J238" s="54"/>
      <c r="K238" s="54"/>
      <c r="L238" s="41"/>
      <c r="M238" s="41"/>
      <c r="N238" s="41"/>
      <c r="O238" s="40"/>
      <c r="P238" s="70">
        <f t="shared" si="3"/>
        <v>0</v>
      </c>
    </row>
    <row r="239" spans="1:16" x14ac:dyDescent="0.2">
      <c r="A239" s="89">
        <v>229</v>
      </c>
      <c r="B239" s="54" t="s">
        <v>1722</v>
      </c>
      <c r="C239" s="57" t="s">
        <v>1723</v>
      </c>
      <c r="D239" s="106" t="s">
        <v>2578</v>
      </c>
      <c r="E239" s="111"/>
      <c r="F239" s="22"/>
      <c r="G239" s="58">
        <v>1</v>
      </c>
      <c r="H239" s="107" t="s">
        <v>30</v>
      </c>
      <c r="I239" s="54"/>
      <c r="J239" s="54" t="s">
        <v>36</v>
      </c>
      <c r="K239" s="54"/>
      <c r="L239" s="41"/>
      <c r="M239" s="41"/>
      <c r="N239" s="41"/>
      <c r="O239" s="40"/>
      <c r="P239" s="70">
        <f t="shared" si="3"/>
        <v>0</v>
      </c>
    </row>
    <row r="240" spans="1:16" x14ac:dyDescent="0.2">
      <c r="A240" s="89">
        <v>230</v>
      </c>
      <c r="B240" s="54" t="s">
        <v>340</v>
      </c>
      <c r="C240" s="57" t="s">
        <v>341</v>
      </c>
      <c r="D240" s="106" t="s">
        <v>342</v>
      </c>
      <c r="E240" s="22"/>
      <c r="F240" s="22"/>
      <c r="G240" s="58">
        <v>3</v>
      </c>
      <c r="H240" s="107" t="s">
        <v>30</v>
      </c>
      <c r="I240" s="54"/>
      <c r="J240" s="54" t="s">
        <v>36</v>
      </c>
      <c r="K240" s="54"/>
      <c r="L240" s="41"/>
      <c r="M240" s="41"/>
      <c r="N240" s="41"/>
      <c r="O240" s="40"/>
      <c r="P240" s="70">
        <f t="shared" si="3"/>
        <v>0</v>
      </c>
    </row>
    <row r="241" spans="1:16" x14ac:dyDescent="0.2">
      <c r="A241" s="89">
        <v>231</v>
      </c>
      <c r="B241" s="54" t="s">
        <v>343</v>
      </c>
      <c r="C241" s="57" t="s">
        <v>344</v>
      </c>
      <c r="D241" s="106" t="s">
        <v>345</v>
      </c>
      <c r="E241" s="22"/>
      <c r="F241" s="22"/>
      <c r="G241" s="58">
        <v>9</v>
      </c>
      <c r="H241" s="107" t="s">
        <v>30</v>
      </c>
      <c r="I241" s="54"/>
      <c r="J241" s="54" t="s">
        <v>36</v>
      </c>
      <c r="K241" s="54"/>
      <c r="L241" s="41"/>
      <c r="M241" s="41"/>
      <c r="N241" s="41"/>
      <c r="O241" s="40"/>
      <c r="P241" s="70">
        <f t="shared" si="3"/>
        <v>0</v>
      </c>
    </row>
    <row r="242" spans="1:16" x14ac:dyDescent="0.2">
      <c r="A242" s="89">
        <v>232</v>
      </c>
      <c r="B242" s="54" t="s">
        <v>1724</v>
      </c>
      <c r="C242" s="57" t="s">
        <v>1725</v>
      </c>
      <c r="D242" s="106" t="s">
        <v>2579</v>
      </c>
      <c r="E242" s="111"/>
      <c r="F242" s="22"/>
      <c r="G242" s="58">
        <v>3</v>
      </c>
      <c r="H242" s="107" t="s">
        <v>30</v>
      </c>
      <c r="I242" s="54"/>
      <c r="J242" s="54" t="s">
        <v>36</v>
      </c>
      <c r="K242" s="54"/>
      <c r="L242" s="41"/>
      <c r="M242" s="41"/>
      <c r="N242" s="41"/>
      <c r="O242" s="40"/>
      <c r="P242" s="70">
        <f t="shared" si="3"/>
        <v>0</v>
      </c>
    </row>
    <row r="243" spans="1:16" x14ac:dyDescent="0.2">
      <c r="A243" s="89">
        <v>233</v>
      </c>
      <c r="B243" s="54" t="s">
        <v>1726</v>
      </c>
      <c r="C243" s="57" t="s">
        <v>1727</v>
      </c>
      <c r="D243" s="106" t="s">
        <v>2580</v>
      </c>
      <c r="E243" s="111"/>
      <c r="F243" s="22"/>
      <c r="G243" s="58">
        <v>20</v>
      </c>
      <c r="H243" s="107" t="s">
        <v>30</v>
      </c>
      <c r="I243" s="54"/>
      <c r="J243" s="54" t="s">
        <v>36</v>
      </c>
      <c r="K243" s="54"/>
      <c r="L243" s="41"/>
      <c r="M243" s="41"/>
      <c r="N243" s="41"/>
      <c r="O243" s="40"/>
      <c r="P243" s="70">
        <f t="shared" si="3"/>
        <v>0</v>
      </c>
    </row>
    <row r="244" spans="1:16" x14ac:dyDescent="0.2">
      <c r="A244" s="89">
        <v>234</v>
      </c>
      <c r="B244" s="54" t="s">
        <v>348</v>
      </c>
      <c r="C244" s="57" t="s">
        <v>349</v>
      </c>
      <c r="D244" s="106" t="s">
        <v>350</v>
      </c>
      <c r="E244" s="111"/>
      <c r="F244" s="22"/>
      <c r="G244" s="58">
        <v>11</v>
      </c>
      <c r="H244" s="107" t="s">
        <v>30</v>
      </c>
      <c r="I244" s="54" t="s">
        <v>36</v>
      </c>
      <c r="J244" s="54"/>
      <c r="K244" s="54"/>
      <c r="L244" s="41"/>
      <c r="M244" s="41"/>
      <c r="N244" s="41"/>
      <c r="O244" s="40"/>
      <c r="P244" s="70">
        <f t="shared" si="3"/>
        <v>0</v>
      </c>
    </row>
    <row r="245" spans="1:16" x14ac:dyDescent="0.2">
      <c r="A245" s="89">
        <v>235</v>
      </c>
      <c r="B245" s="54" t="s">
        <v>346</v>
      </c>
      <c r="C245" s="57" t="s">
        <v>349</v>
      </c>
      <c r="D245" s="106" t="s">
        <v>347</v>
      </c>
      <c r="E245" s="22"/>
      <c r="F245" s="22"/>
      <c r="G245" s="58">
        <v>29</v>
      </c>
      <c r="H245" s="107" t="s">
        <v>30</v>
      </c>
      <c r="I245" s="54" t="s">
        <v>36</v>
      </c>
      <c r="J245" s="54"/>
      <c r="K245" s="54"/>
      <c r="L245" s="41"/>
      <c r="M245" s="41"/>
      <c r="N245" s="41"/>
      <c r="O245" s="40"/>
      <c r="P245" s="70">
        <f t="shared" si="3"/>
        <v>0</v>
      </c>
    </row>
    <row r="246" spans="1:16" x14ac:dyDescent="0.2">
      <c r="A246" s="89">
        <v>236</v>
      </c>
      <c r="B246" s="54" t="s">
        <v>351</v>
      </c>
      <c r="C246" s="57" t="s">
        <v>352</v>
      </c>
      <c r="D246" s="106" t="s">
        <v>2581</v>
      </c>
      <c r="E246" s="22"/>
      <c r="F246" s="22"/>
      <c r="G246" s="58">
        <v>1</v>
      </c>
      <c r="H246" s="107" t="s">
        <v>30</v>
      </c>
      <c r="I246" s="54"/>
      <c r="J246" s="54" t="s">
        <v>36</v>
      </c>
      <c r="K246" s="54"/>
      <c r="L246" s="41"/>
      <c r="M246" s="41"/>
      <c r="N246" s="41"/>
      <c r="O246" s="40"/>
      <c r="P246" s="70">
        <f t="shared" si="3"/>
        <v>0</v>
      </c>
    </row>
    <row r="247" spans="1:16" x14ac:dyDescent="0.2">
      <c r="A247" s="89">
        <v>237</v>
      </c>
      <c r="B247" s="54" t="s">
        <v>1728</v>
      </c>
      <c r="C247" s="57" t="s">
        <v>1729</v>
      </c>
      <c r="D247" s="106" t="s">
        <v>2582</v>
      </c>
      <c r="E247" s="111"/>
      <c r="F247" s="22"/>
      <c r="G247" s="58">
        <v>1</v>
      </c>
      <c r="H247" s="107" t="s">
        <v>30</v>
      </c>
      <c r="I247" s="54"/>
      <c r="J247" s="54" t="s">
        <v>36</v>
      </c>
      <c r="K247" s="54"/>
      <c r="L247" s="41"/>
      <c r="M247" s="41"/>
      <c r="N247" s="41"/>
      <c r="O247" s="40"/>
      <c r="P247" s="70">
        <f t="shared" si="3"/>
        <v>0</v>
      </c>
    </row>
    <row r="248" spans="1:16" x14ac:dyDescent="0.2">
      <c r="A248" s="89">
        <v>238</v>
      </c>
      <c r="B248" s="54" t="s">
        <v>353</v>
      </c>
      <c r="C248" s="57" t="s">
        <v>354</v>
      </c>
      <c r="D248" s="106" t="s">
        <v>2583</v>
      </c>
      <c r="E248" s="22"/>
      <c r="F248" s="22"/>
      <c r="G248" s="58">
        <v>1</v>
      </c>
      <c r="H248" s="107" t="s">
        <v>30</v>
      </c>
      <c r="I248" s="54"/>
      <c r="J248" s="54" t="s">
        <v>36</v>
      </c>
      <c r="K248" s="54"/>
      <c r="L248" s="41"/>
      <c r="M248" s="41"/>
      <c r="N248" s="41"/>
      <c r="O248" s="40"/>
      <c r="P248" s="70">
        <f t="shared" si="3"/>
        <v>0</v>
      </c>
    </row>
    <row r="249" spans="1:16" x14ac:dyDescent="0.2">
      <c r="A249" s="89">
        <v>239</v>
      </c>
      <c r="B249" s="54" t="s">
        <v>1730</v>
      </c>
      <c r="C249" s="57" t="s">
        <v>1731</v>
      </c>
      <c r="D249" s="106" t="s">
        <v>2584</v>
      </c>
      <c r="E249" s="22"/>
      <c r="F249" s="22"/>
      <c r="G249" s="58">
        <v>1</v>
      </c>
      <c r="H249" s="107" t="s">
        <v>30</v>
      </c>
      <c r="I249" s="54"/>
      <c r="J249" s="54" t="s">
        <v>36</v>
      </c>
      <c r="K249" s="54"/>
      <c r="L249" s="41"/>
      <c r="M249" s="41"/>
      <c r="N249" s="41"/>
      <c r="O249" s="40"/>
      <c r="P249" s="70">
        <f t="shared" si="3"/>
        <v>0</v>
      </c>
    </row>
    <row r="250" spans="1:16" x14ac:dyDescent="0.2">
      <c r="A250" s="89">
        <v>240</v>
      </c>
      <c r="B250" s="54" t="s">
        <v>1732</v>
      </c>
      <c r="C250" s="57" t="s">
        <v>1733</v>
      </c>
      <c r="D250" s="106" t="s">
        <v>2585</v>
      </c>
      <c r="E250" s="111"/>
      <c r="F250" s="22"/>
      <c r="G250" s="58">
        <v>4</v>
      </c>
      <c r="H250" s="107" t="s">
        <v>31</v>
      </c>
      <c r="I250" s="54"/>
      <c r="J250" s="54" t="s">
        <v>36</v>
      </c>
      <c r="K250" s="54"/>
      <c r="L250" s="41"/>
      <c r="M250" s="41"/>
      <c r="N250" s="41"/>
      <c r="O250" s="40"/>
      <c r="P250" s="70">
        <f t="shared" si="3"/>
        <v>0</v>
      </c>
    </row>
    <row r="251" spans="1:16" x14ac:dyDescent="0.2">
      <c r="A251" s="89">
        <v>241</v>
      </c>
      <c r="B251" s="54" t="s">
        <v>1734</v>
      </c>
      <c r="C251" s="57" t="s">
        <v>1735</v>
      </c>
      <c r="D251" s="106" t="s">
        <v>2586</v>
      </c>
      <c r="E251" s="22"/>
      <c r="F251" s="22"/>
      <c r="G251" s="58">
        <v>3</v>
      </c>
      <c r="H251" s="107" t="s">
        <v>30</v>
      </c>
      <c r="I251" s="54"/>
      <c r="J251" s="54" t="s">
        <v>36</v>
      </c>
      <c r="K251" s="54"/>
      <c r="L251" s="41"/>
      <c r="M251" s="41"/>
      <c r="N251" s="41"/>
      <c r="O251" s="40"/>
      <c r="P251" s="70">
        <f t="shared" si="3"/>
        <v>0</v>
      </c>
    </row>
    <row r="252" spans="1:16" x14ac:dyDescent="0.2">
      <c r="A252" s="89">
        <v>242</v>
      </c>
      <c r="B252" s="54" t="s">
        <v>1736</v>
      </c>
      <c r="C252" s="57" t="s">
        <v>1737</v>
      </c>
      <c r="D252" s="106" t="s">
        <v>2587</v>
      </c>
      <c r="E252" s="22"/>
      <c r="F252" s="22"/>
      <c r="G252" s="58">
        <v>1</v>
      </c>
      <c r="H252" s="107" t="s">
        <v>30</v>
      </c>
      <c r="I252" s="54"/>
      <c r="J252" s="54" t="s">
        <v>36</v>
      </c>
      <c r="K252" s="54"/>
      <c r="L252" s="41"/>
      <c r="M252" s="41"/>
      <c r="N252" s="41"/>
      <c r="O252" s="40"/>
      <c r="P252" s="70">
        <f t="shared" si="3"/>
        <v>0</v>
      </c>
    </row>
    <row r="253" spans="1:16" x14ac:dyDescent="0.2">
      <c r="A253" s="89">
        <v>243</v>
      </c>
      <c r="B253" s="54" t="s">
        <v>355</v>
      </c>
      <c r="C253" s="57" t="s">
        <v>356</v>
      </c>
      <c r="D253" s="106" t="s">
        <v>357</v>
      </c>
      <c r="E253" s="111"/>
      <c r="F253" s="22"/>
      <c r="G253" s="58">
        <v>3</v>
      </c>
      <c r="H253" s="107" t="s">
        <v>30</v>
      </c>
      <c r="I253" s="54"/>
      <c r="J253" s="54" t="s">
        <v>36</v>
      </c>
      <c r="K253" s="54"/>
      <c r="L253" s="41"/>
      <c r="M253" s="41"/>
      <c r="N253" s="41"/>
      <c r="O253" s="40"/>
      <c r="P253" s="70">
        <f t="shared" si="3"/>
        <v>0</v>
      </c>
    </row>
    <row r="254" spans="1:16" x14ac:dyDescent="0.2">
      <c r="A254" s="89">
        <v>244</v>
      </c>
      <c r="B254" s="54" t="s">
        <v>1738</v>
      </c>
      <c r="C254" s="57" t="s">
        <v>1739</v>
      </c>
      <c r="D254" s="106" t="s">
        <v>2588</v>
      </c>
      <c r="E254" s="111"/>
      <c r="F254" s="22"/>
      <c r="G254" s="58">
        <v>1</v>
      </c>
      <c r="H254" s="107" t="s">
        <v>30</v>
      </c>
      <c r="I254" s="54"/>
      <c r="J254" s="54" t="s">
        <v>36</v>
      </c>
      <c r="K254" s="54"/>
      <c r="L254" s="41"/>
      <c r="M254" s="41"/>
      <c r="N254" s="41"/>
      <c r="O254" s="40"/>
      <c r="P254" s="70">
        <f t="shared" si="3"/>
        <v>0</v>
      </c>
    </row>
    <row r="255" spans="1:16" x14ac:dyDescent="0.2">
      <c r="A255" s="89">
        <v>245</v>
      </c>
      <c r="B255" s="54" t="s">
        <v>1740</v>
      </c>
      <c r="C255" s="57" t="s">
        <v>1741</v>
      </c>
      <c r="D255" s="106" t="s">
        <v>2589</v>
      </c>
      <c r="E255" s="111"/>
      <c r="F255" s="22"/>
      <c r="G255" s="58">
        <v>2</v>
      </c>
      <c r="H255" s="107" t="s">
        <v>30</v>
      </c>
      <c r="I255" s="54"/>
      <c r="J255" s="54" t="s">
        <v>36</v>
      </c>
      <c r="K255" s="54"/>
      <c r="L255" s="41"/>
      <c r="M255" s="41"/>
      <c r="N255" s="41"/>
      <c r="O255" s="40"/>
      <c r="P255" s="70">
        <f t="shared" si="3"/>
        <v>0</v>
      </c>
    </row>
    <row r="256" spans="1:16" x14ac:dyDescent="0.2">
      <c r="A256" s="89">
        <v>246</v>
      </c>
      <c r="B256" s="54" t="s">
        <v>1742</v>
      </c>
      <c r="C256" s="57" t="s">
        <v>1457</v>
      </c>
      <c r="D256" s="106" t="s">
        <v>2590</v>
      </c>
      <c r="E256" s="22"/>
      <c r="F256" s="22"/>
      <c r="G256" s="58">
        <v>5</v>
      </c>
      <c r="H256" s="107" t="s">
        <v>30</v>
      </c>
      <c r="I256" s="54" t="s">
        <v>36</v>
      </c>
      <c r="J256" s="54"/>
      <c r="K256" s="54"/>
      <c r="L256" s="41"/>
      <c r="M256" s="41"/>
      <c r="N256" s="41"/>
      <c r="O256" s="40"/>
      <c r="P256" s="70">
        <f t="shared" si="3"/>
        <v>0</v>
      </c>
    </row>
    <row r="257" spans="1:16" x14ac:dyDescent="0.2">
      <c r="A257" s="89">
        <v>247</v>
      </c>
      <c r="B257" s="54" t="s">
        <v>1743</v>
      </c>
      <c r="C257" s="57" t="s">
        <v>1744</v>
      </c>
      <c r="D257" s="106" t="s">
        <v>2591</v>
      </c>
      <c r="E257" s="22"/>
      <c r="F257" s="22"/>
      <c r="G257" s="58">
        <v>6</v>
      </c>
      <c r="H257" s="107" t="s">
        <v>30</v>
      </c>
      <c r="I257" s="54" t="s">
        <v>36</v>
      </c>
      <c r="J257" s="54"/>
      <c r="K257" s="54"/>
      <c r="L257" s="41"/>
      <c r="M257" s="41"/>
      <c r="N257" s="41"/>
      <c r="O257" s="40"/>
      <c r="P257" s="70">
        <f t="shared" si="3"/>
        <v>0</v>
      </c>
    </row>
    <row r="258" spans="1:16" x14ac:dyDescent="0.2">
      <c r="A258" s="89">
        <v>248</v>
      </c>
      <c r="B258" s="54" t="s">
        <v>1745</v>
      </c>
      <c r="C258" s="57" t="s">
        <v>1744</v>
      </c>
      <c r="D258" s="106" t="s">
        <v>2592</v>
      </c>
      <c r="E258" s="111"/>
      <c r="F258" s="22"/>
      <c r="G258" s="58">
        <v>9</v>
      </c>
      <c r="H258" s="107" t="s">
        <v>30</v>
      </c>
      <c r="I258" s="54" t="s">
        <v>36</v>
      </c>
      <c r="J258" s="54"/>
      <c r="K258" s="54"/>
      <c r="L258" s="41"/>
      <c r="M258" s="41"/>
      <c r="N258" s="41"/>
      <c r="O258" s="40"/>
      <c r="P258" s="70">
        <f t="shared" si="3"/>
        <v>0</v>
      </c>
    </row>
    <row r="259" spans="1:16" x14ac:dyDescent="0.2">
      <c r="A259" s="89">
        <v>249</v>
      </c>
      <c r="B259" s="54" t="s">
        <v>1746</v>
      </c>
      <c r="C259" s="57" t="s">
        <v>1747</v>
      </c>
      <c r="D259" s="106" t="s">
        <v>2593</v>
      </c>
      <c r="E259" s="22"/>
      <c r="F259" s="22"/>
      <c r="G259" s="58">
        <v>3</v>
      </c>
      <c r="H259" s="107" t="s">
        <v>30</v>
      </c>
      <c r="I259" s="54" t="s">
        <v>36</v>
      </c>
      <c r="J259" s="54"/>
      <c r="K259" s="54"/>
      <c r="L259" s="41"/>
      <c r="M259" s="41"/>
      <c r="N259" s="41"/>
      <c r="O259" s="40"/>
      <c r="P259" s="70">
        <f t="shared" si="3"/>
        <v>0</v>
      </c>
    </row>
    <row r="260" spans="1:16" x14ac:dyDescent="0.2">
      <c r="A260" s="89">
        <v>250</v>
      </c>
      <c r="B260" s="54" t="s">
        <v>358</v>
      </c>
      <c r="C260" s="57" t="s">
        <v>41</v>
      </c>
      <c r="D260" s="106" t="s">
        <v>359</v>
      </c>
      <c r="E260" s="22"/>
      <c r="F260" s="22"/>
      <c r="G260" s="58">
        <v>22</v>
      </c>
      <c r="H260" s="107" t="s">
        <v>30</v>
      </c>
      <c r="I260" s="54"/>
      <c r="J260" s="54" t="s">
        <v>36</v>
      </c>
      <c r="K260" s="54"/>
      <c r="L260" s="41"/>
      <c r="M260" s="41"/>
      <c r="N260" s="41"/>
      <c r="O260" s="40"/>
      <c r="P260" s="70">
        <f t="shared" si="3"/>
        <v>0</v>
      </c>
    </row>
    <row r="261" spans="1:16" x14ac:dyDescent="0.2">
      <c r="A261" s="89">
        <v>251</v>
      </c>
      <c r="B261" s="54" t="s">
        <v>360</v>
      </c>
      <c r="C261" s="57" t="s">
        <v>361</v>
      </c>
      <c r="D261" s="106" t="s">
        <v>362</v>
      </c>
      <c r="E261" s="111"/>
      <c r="F261" s="22"/>
      <c r="G261" s="58">
        <v>1</v>
      </c>
      <c r="H261" s="107" t="s">
        <v>30</v>
      </c>
      <c r="I261" s="54"/>
      <c r="J261" s="54" t="s">
        <v>36</v>
      </c>
      <c r="K261" s="54"/>
      <c r="L261" s="41"/>
      <c r="M261" s="41"/>
      <c r="N261" s="41"/>
      <c r="O261" s="40"/>
      <c r="P261" s="70">
        <f t="shared" si="3"/>
        <v>0</v>
      </c>
    </row>
    <row r="262" spans="1:16" x14ac:dyDescent="0.2">
      <c r="A262" s="89">
        <v>252</v>
      </c>
      <c r="B262" s="54" t="s">
        <v>1748</v>
      </c>
      <c r="C262" s="57" t="s">
        <v>1749</v>
      </c>
      <c r="D262" s="141" t="s">
        <v>4054</v>
      </c>
      <c r="E262" s="111"/>
      <c r="F262" s="22"/>
      <c r="G262" s="58">
        <v>2</v>
      </c>
      <c r="H262" s="107" t="s">
        <v>30</v>
      </c>
      <c r="I262" s="54"/>
      <c r="J262" s="54" t="s">
        <v>36</v>
      </c>
      <c r="K262" s="54"/>
      <c r="L262" s="41"/>
      <c r="M262" s="41"/>
      <c r="N262" s="41"/>
      <c r="O262" s="40"/>
      <c r="P262" s="70">
        <f t="shared" si="3"/>
        <v>0</v>
      </c>
    </row>
    <row r="263" spans="1:16" x14ac:dyDescent="0.2">
      <c r="A263" s="89">
        <v>253</v>
      </c>
      <c r="B263" s="54" t="s">
        <v>1750</v>
      </c>
      <c r="C263" s="57" t="s">
        <v>1751</v>
      </c>
      <c r="D263" s="106" t="s">
        <v>2594</v>
      </c>
      <c r="E263" s="22"/>
      <c r="F263" s="22"/>
      <c r="G263" s="58">
        <v>18</v>
      </c>
      <c r="H263" s="107" t="s">
        <v>30</v>
      </c>
      <c r="I263" s="54"/>
      <c r="J263" s="54" t="s">
        <v>36</v>
      </c>
      <c r="K263" s="54"/>
      <c r="L263" s="41"/>
      <c r="M263" s="41"/>
      <c r="N263" s="41"/>
      <c r="O263" s="40"/>
      <c r="P263" s="70">
        <f t="shared" si="3"/>
        <v>0</v>
      </c>
    </row>
    <row r="264" spans="1:16" x14ac:dyDescent="0.2">
      <c r="A264" s="89">
        <v>254</v>
      </c>
      <c r="B264" s="54" t="s">
        <v>1752</v>
      </c>
      <c r="C264" s="57" t="s">
        <v>363</v>
      </c>
      <c r="D264" s="106" t="s">
        <v>2595</v>
      </c>
      <c r="E264" s="22"/>
      <c r="F264" s="22"/>
      <c r="G264" s="58">
        <v>3</v>
      </c>
      <c r="H264" s="107" t="s">
        <v>30</v>
      </c>
      <c r="I264" s="54"/>
      <c r="J264" s="54" t="s">
        <v>36</v>
      </c>
      <c r="K264" s="54"/>
      <c r="L264" s="41"/>
      <c r="M264" s="41"/>
      <c r="N264" s="41"/>
      <c r="O264" s="40"/>
      <c r="P264" s="70">
        <f t="shared" si="3"/>
        <v>0</v>
      </c>
    </row>
    <row r="265" spans="1:16" x14ac:dyDescent="0.2">
      <c r="A265" s="89">
        <v>255</v>
      </c>
      <c r="B265" s="54" t="s">
        <v>364</v>
      </c>
      <c r="C265" s="57" t="s">
        <v>365</v>
      </c>
      <c r="D265" s="106" t="s">
        <v>366</v>
      </c>
      <c r="E265" s="111"/>
      <c r="F265" s="22"/>
      <c r="G265" s="58">
        <v>22</v>
      </c>
      <c r="H265" s="107" t="s">
        <v>30</v>
      </c>
      <c r="I265" s="54"/>
      <c r="J265" s="54" t="s">
        <v>36</v>
      </c>
      <c r="K265" s="54"/>
      <c r="L265" s="41"/>
      <c r="M265" s="41"/>
      <c r="N265" s="41"/>
      <c r="O265" s="40"/>
      <c r="P265" s="70">
        <f t="shared" si="3"/>
        <v>0</v>
      </c>
    </row>
    <row r="266" spans="1:16" x14ac:dyDescent="0.2">
      <c r="A266" s="89">
        <v>256</v>
      </c>
      <c r="B266" s="54" t="s">
        <v>1753</v>
      </c>
      <c r="C266" s="57" t="s">
        <v>1754</v>
      </c>
      <c r="D266" s="106" t="s">
        <v>2596</v>
      </c>
      <c r="E266" s="111"/>
      <c r="F266" s="22"/>
      <c r="G266" s="58">
        <v>4</v>
      </c>
      <c r="H266" s="107" t="s">
        <v>30</v>
      </c>
      <c r="I266" s="54"/>
      <c r="J266" s="54" t="s">
        <v>36</v>
      </c>
      <c r="K266" s="54"/>
      <c r="L266" s="41"/>
      <c r="M266" s="41"/>
      <c r="N266" s="41"/>
      <c r="O266" s="40"/>
      <c r="P266" s="70">
        <f t="shared" si="3"/>
        <v>0</v>
      </c>
    </row>
    <row r="267" spans="1:16" x14ac:dyDescent="0.2">
      <c r="A267" s="89">
        <v>257</v>
      </c>
      <c r="B267" s="54" t="s">
        <v>370</v>
      </c>
      <c r="C267" s="57" t="s">
        <v>368</v>
      </c>
      <c r="D267" s="106" t="s">
        <v>2597</v>
      </c>
      <c r="E267" s="111"/>
      <c r="F267" s="22"/>
      <c r="G267" s="58">
        <v>1</v>
      </c>
      <c r="H267" s="107" t="s">
        <v>30</v>
      </c>
      <c r="I267" s="54"/>
      <c r="J267" s="54" t="s">
        <v>36</v>
      </c>
      <c r="K267" s="54"/>
      <c r="L267" s="41"/>
      <c r="M267" s="41"/>
      <c r="N267" s="41"/>
      <c r="O267" s="40"/>
      <c r="P267" s="70">
        <f t="shared" si="3"/>
        <v>0</v>
      </c>
    </row>
    <row r="268" spans="1:16" x14ac:dyDescent="0.2">
      <c r="A268" s="89">
        <v>258</v>
      </c>
      <c r="B268" s="54" t="s">
        <v>367</v>
      </c>
      <c r="C268" s="57" t="s">
        <v>368</v>
      </c>
      <c r="D268" s="106" t="s">
        <v>369</v>
      </c>
      <c r="E268" s="22"/>
      <c r="F268" s="22"/>
      <c r="G268" s="58">
        <v>2</v>
      </c>
      <c r="H268" s="107" t="s">
        <v>30</v>
      </c>
      <c r="I268" s="54"/>
      <c r="J268" s="54" t="s">
        <v>36</v>
      </c>
      <c r="K268" s="54"/>
      <c r="L268" s="41"/>
      <c r="M268" s="41"/>
      <c r="N268" s="41"/>
      <c r="O268" s="40"/>
      <c r="P268" s="70">
        <f t="shared" ref="P268:P331" si="4">O268*G268</f>
        <v>0</v>
      </c>
    </row>
    <row r="269" spans="1:16" x14ac:dyDescent="0.2">
      <c r="A269" s="89">
        <v>259</v>
      </c>
      <c r="B269" s="54" t="s">
        <v>1755</v>
      </c>
      <c r="C269" s="57" t="s">
        <v>1756</v>
      </c>
      <c r="D269" s="106" t="s">
        <v>2598</v>
      </c>
      <c r="E269" s="22"/>
      <c r="F269" s="22"/>
      <c r="G269" s="58">
        <v>1</v>
      </c>
      <c r="H269" s="107" t="s">
        <v>30</v>
      </c>
      <c r="I269" s="54"/>
      <c r="J269" s="54" t="s">
        <v>36</v>
      </c>
      <c r="K269" s="54"/>
      <c r="L269" s="41"/>
      <c r="M269" s="41"/>
      <c r="N269" s="41"/>
      <c r="O269" s="40"/>
      <c r="P269" s="70">
        <f t="shared" si="4"/>
        <v>0</v>
      </c>
    </row>
    <row r="270" spans="1:16" x14ac:dyDescent="0.2">
      <c r="A270" s="89">
        <v>260</v>
      </c>
      <c r="B270" s="54" t="s">
        <v>1757</v>
      </c>
      <c r="C270" s="57" t="s">
        <v>1758</v>
      </c>
      <c r="D270" s="106" t="s">
        <v>2599</v>
      </c>
      <c r="E270" s="111"/>
      <c r="F270" s="22"/>
      <c r="G270" s="58">
        <v>1</v>
      </c>
      <c r="H270" s="107" t="s">
        <v>30</v>
      </c>
      <c r="I270" s="54"/>
      <c r="J270" s="54" t="s">
        <v>36</v>
      </c>
      <c r="K270" s="54"/>
      <c r="L270" s="41"/>
      <c r="M270" s="41"/>
      <c r="N270" s="41"/>
      <c r="O270" s="40"/>
      <c r="P270" s="70">
        <f t="shared" si="4"/>
        <v>0</v>
      </c>
    </row>
    <row r="271" spans="1:16" x14ac:dyDescent="0.2">
      <c r="A271" s="89">
        <v>261</v>
      </c>
      <c r="B271" s="54" t="s">
        <v>1759</v>
      </c>
      <c r="C271" s="57" t="s">
        <v>1760</v>
      </c>
      <c r="D271" s="106" t="s">
        <v>2600</v>
      </c>
      <c r="E271" s="22"/>
      <c r="F271" s="22"/>
      <c r="G271" s="58">
        <v>1</v>
      </c>
      <c r="H271" s="107" t="s">
        <v>30</v>
      </c>
      <c r="I271" s="54"/>
      <c r="J271" s="54" t="s">
        <v>36</v>
      </c>
      <c r="K271" s="54"/>
      <c r="L271" s="41"/>
      <c r="M271" s="41"/>
      <c r="N271" s="41"/>
      <c r="O271" s="40"/>
      <c r="P271" s="70">
        <f t="shared" si="4"/>
        <v>0</v>
      </c>
    </row>
    <row r="272" spans="1:16" x14ac:dyDescent="0.2">
      <c r="A272" s="89">
        <v>262</v>
      </c>
      <c r="B272" s="54" t="s">
        <v>1761</v>
      </c>
      <c r="C272" s="57" t="s">
        <v>1762</v>
      </c>
      <c r="D272" s="106" t="s">
        <v>2601</v>
      </c>
      <c r="E272" s="22"/>
      <c r="F272" s="22"/>
      <c r="G272" s="58">
        <v>2</v>
      </c>
      <c r="H272" s="107" t="s">
        <v>30</v>
      </c>
      <c r="I272" s="54"/>
      <c r="J272" s="54" t="s">
        <v>36</v>
      </c>
      <c r="K272" s="54"/>
      <c r="L272" s="41"/>
      <c r="M272" s="41"/>
      <c r="N272" s="41"/>
      <c r="O272" s="40"/>
      <c r="P272" s="70">
        <f t="shared" si="4"/>
        <v>0</v>
      </c>
    </row>
    <row r="273" spans="1:16" x14ac:dyDescent="0.2">
      <c r="A273" s="89">
        <v>263</v>
      </c>
      <c r="B273" s="54" t="s">
        <v>373</v>
      </c>
      <c r="C273" s="57" t="s">
        <v>374</v>
      </c>
      <c r="D273" s="106" t="s">
        <v>375</v>
      </c>
      <c r="E273" s="22"/>
      <c r="F273" s="22"/>
      <c r="G273" s="58">
        <v>1</v>
      </c>
      <c r="H273" s="107" t="s">
        <v>30</v>
      </c>
      <c r="I273" s="54"/>
      <c r="J273" s="54" t="s">
        <v>36</v>
      </c>
      <c r="K273" s="54"/>
      <c r="L273" s="41"/>
      <c r="M273" s="41"/>
      <c r="N273" s="41"/>
      <c r="O273" s="40"/>
      <c r="P273" s="70">
        <f t="shared" si="4"/>
        <v>0</v>
      </c>
    </row>
    <row r="274" spans="1:16" x14ac:dyDescent="0.2">
      <c r="A274" s="89">
        <v>264</v>
      </c>
      <c r="B274" s="54" t="s">
        <v>376</v>
      </c>
      <c r="C274" s="57" t="s">
        <v>377</v>
      </c>
      <c r="D274" s="106" t="s">
        <v>378</v>
      </c>
      <c r="E274" s="111"/>
      <c r="F274" s="22"/>
      <c r="G274" s="58">
        <v>1</v>
      </c>
      <c r="H274" s="107" t="s">
        <v>30</v>
      </c>
      <c r="I274" s="54"/>
      <c r="J274" s="54" t="s">
        <v>36</v>
      </c>
      <c r="K274" s="54"/>
      <c r="L274" s="41"/>
      <c r="M274" s="41"/>
      <c r="N274" s="41"/>
      <c r="O274" s="40"/>
      <c r="P274" s="70">
        <f t="shared" si="4"/>
        <v>0</v>
      </c>
    </row>
    <row r="275" spans="1:16" x14ac:dyDescent="0.2">
      <c r="A275" s="89">
        <v>265</v>
      </c>
      <c r="B275" s="54" t="s">
        <v>379</v>
      </c>
      <c r="C275" s="57" t="s">
        <v>380</v>
      </c>
      <c r="D275" s="106" t="s">
        <v>381</v>
      </c>
      <c r="E275" s="111"/>
      <c r="F275" s="22"/>
      <c r="G275" s="58">
        <v>80</v>
      </c>
      <c r="H275" s="107" t="s">
        <v>30</v>
      </c>
      <c r="I275" s="54"/>
      <c r="J275" s="54" t="s">
        <v>36</v>
      </c>
      <c r="K275" s="54"/>
      <c r="L275" s="41"/>
      <c r="M275" s="41"/>
      <c r="N275" s="41"/>
      <c r="O275" s="40"/>
      <c r="P275" s="70">
        <f t="shared" si="4"/>
        <v>0</v>
      </c>
    </row>
    <row r="276" spans="1:16" x14ac:dyDescent="0.2">
      <c r="A276" s="89">
        <v>266</v>
      </c>
      <c r="B276" s="54" t="s">
        <v>382</v>
      </c>
      <c r="C276" s="57" t="s">
        <v>383</v>
      </c>
      <c r="D276" s="106" t="s">
        <v>384</v>
      </c>
      <c r="E276" s="22"/>
      <c r="F276" s="22"/>
      <c r="G276" s="58">
        <v>55</v>
      </c>
      <c r="H276" s="107" t="s">
        <v>30</v>
      </c>
      <c r="I276" s="54" t="s">
        <v>36</v>
      </c>
      <c r="J276" s="54"/>
      <c r="K276" s="54"/>
      <c r="L276" s="41"/>
      <c r="M276" s="41"/>
      <c r="N276" s="41"/>
      <c r="O276" s="40"/>
      <c r="P276" s="70">
        <f t="shared" si="4"/>
        <v>0</v>
      </c>
    </row>
    <row r="277" spans="1:16" x14ac:dyDescent="0.2">
      <c r="A277" s="89">
        <v>267</v>
      </c>
      <c r="B277" s="54" t="s">
        <v>385</v>
      </c>
      <c r="C277" s="57" t="s">
        <v>386</v>
      </c>
      <c r="D277" s="106" t="s">
        <v>387</v>
      </c>
      <c r="E277" s="22"/>
      <c r="F277" s="22"/>
      <c r="G277" s="58">
        <v>55</v>
      </c>
      <c r="H277" s="107" t="s">
        <v>30</v>
      </c>
      <c r="I277" s="54" t="s">
        <v>36</v>
      </c>
      <c r="J277" s="54"/>
      <c r="K277" s="54"/>
      <c r="L277" s="41"/>
      <c r="M277" s="41"/>
      <c r="N277" s="41"/>
      <c r="O277" s="40"/>
      <c r="P277" s="70">
        <f t="shared" si="4"/>
        <v>0</v>
      </c>
    </row>
    <row r="278" spans="1:16" x14ac:dyDescent="0.2">
      <c r="A278" s="89">
        <v>268</v>
      </c>
      <c r="B278" s="54" t="s">
        <v>388</v>
      </c>
      <c r="C278" s="57" t="s">
        <v>389</v>
      </c>
      <c r="D278" s="106" t="s">
        <v>2602</v>
      </c>
      <c r="E278" s="111"/>
      <c r="F278" s="22"/>
      <c r="G278" s="58">
        <v>1</v>
      </c>
      <c r="H278" s="107" t="s">
        <v>30</v>
      </c>
      <c r="I278" s="54"/>
      <c r="J278" s="54" t="s">
        <v>36</v>
      </c>
      <c r="K278" s="54"/>
      <c r="L278" s="41"/>
      <c r="M278" s="41"/>
      <c r="N278" s="41"/>
      <c r="O278" s="40"/>
      <c r="P278" s="70">
        <f t="shared" si="4"/>
        <v>0</v>
      </c>
    </row>
    <row r="279" spans="1:16" x14ac:dyDescent="0.2">
      <c r="A279" s="89">
        <v>269</v>
      </c>
      <c r="B279" s="54" t="s">
        <v>1763</v>
      </c>
      <c r="C279" s="57" t="s">
        <v>1764</v>
      </c>
      <c r="D279" s="106" t="s">
        <v>2603</v>
      </c>
      <c r="E279" s="111"/>
      <c r="F279" s="22"/>
      <c r="G279" s="58">
        <v>2</v>
      </c>
      <c r="H279" s="107" t="s">
        <v>30</v>
      </c>
      <c r="I279" s="54"/>
      <c r="J279" s="54" t="s">
        <v>36</v>
      </c>
      <c r="K279" s="54"/>
      <c r="L279" s="41"/>
      <c r="M279" s="41"/>
      <c r="N279" s="41"/>
      <c r="O279" s="40"/>
      <c r="P279" s="70">
        <f t="shared" si="4"/>
        <v>0</v>
      </c>
    </row>
    <row r="280" spans="1:16" x14ac:dyDescent="0.2">
      <c r="A280" s="89">
        <v>270</v>
      </c>
      <c r="B280" s="54" t="s">
        <v>390</v>
      </c>
      <c r="C280" s="57" t="s">
        <v>391</v>
      </c>
      <c r="D280" s="106" t="s">
        <v>2604</v>
      </c>
      <c r="E280" s="111"/>
      <c r="F280" s="22"/>
      <c r="G280" s="58">
        <v>1</v>
      </c>
      <c r="H280" s="107" t="s">
        <v>30</v>
      </c>
      <c r="I280" s="54"/>
      <c r="J280" s="54" t="s">
        <v>36</v>
      </c>
      <c r="K280" s="54"/>
      <c r="L280" s="41"/>
      <c r="M280" s="41"/>
      <c r="N280" s="41"/>
      <c r="O280" s="40"/>
      <c r="P280" s="70">
        <f t="shared" si="4"/>
        <v>0</v>
      </c>
    </row>
    <row r="281" spans="1:16" x14ac:dyDescent="0.2">
      <c r="A281" s="89">
        <v>271</v>
      </c>
      <c r="B281" s="54" t="s">
        <v>1765</v>
      </c>
      <c r="C281" s="57" t="s">
        <v>1766</v>
      </c>
      <c r="D281" s="106" t="s">
        <v>2605</v>
      </c>
      <c r="E281" s="22"/>
      <c r="F281" s="22"/>
      <c r="G281" s="58">
        <v>2</v>
      </c>
      <c r="H281" s="107" t="s">
        <v>30</v>
      </c>
      <c r="I281" s="54"/>
      <c r="J281" s="54" t="s">
        <v>36</v>
      </c>
      <c r="K281" s="54"/>
      <c r="L281" s="41"/>
      <c r="M281" s="41"/>
      <c r="N281" s="41"/>
      <c r="O281" s="40"/>
      <c r="P281" s="70">
        <f t="shared" si="4"/>
        <v>0</v>
      </c>
    </row>
    <row r="282" spans="1:16" x14ac:dyDescent="0.2">
      <c r="A282" s="89">
        <v>272</v>
      </c>
      <c r="B282" s="54" t="s">
        <v>392</v>
      </c>
      <c r="C282" s="57" t="s">
        <v>1767</v>
      </c>
      <c r="D282" s="106" t="s">
        <v>393</v>
      </c>
      <c r="E282" s="22"/>
      <c r="F282" s="22"/>
      <c r="G282" s="58">
        <v>16</v>
      </c>
      <c r="H282" s="107" t="s">
        <v>30</v>
      </c>
      <c r="I282" s="54" t="s">
        <v>36</v>
      </c>
      <c r="J282" s="54"/>
      <c r="K282" s="54"/>
      <c r="L282" s="41"/>
      <c r="M282" s="41"/>
      <c r="N282" s="41"/>
      <c r="O282" s="40"/>
      <c r="P282" s="70">
        <f t="shared" si="4"/>
        <v>0</v>
      </c>
    </row>
    <row r="283" spans="1:16" x14ac:dyDescent="0.2">
      <c r="A283" s="89">
        <v>273</v>
      </c>
      <c r="B283" s="54" t="s">
        <v>394</v>
      </c>
      <c r="C283" s="57" t="s">
        <v>395</v>
      </c>
      <c r="D283" s="106" t="s">
        <v>396</v>
      </c>
      <c r="E283" s="111"/>
      <c r="F283" s="22"/>
      <c r="G283" s="58">
        <v>42</v>
      </c>
      <c r="H283" s="107" t="s">
        <v>30</v>
      </c>
      <c r="I283" s="54" t="s">
        <v>36</v>
      </c>
      <c r="J283" s="54"/>
      <c r="K283" s="54"/>
      <c r="L283" s="41"/>
      <c r="M283" s="41"/>
      <c r="N283" s="41"/>
      <c r="O283" s="40"/>
      <c r="P283" s="70">
        <f t="shared" si="4"/>
        <v>0</v>
      </c>
    </row>
    <row r="284" spans="1:16" x14ac:dyDescent="0.2">
      <c r="A284" s="89">
        <v>274</v>
      </c>
      <c r="B284" s="54" t="s">
        <v>397</v>
      </c>
      <c r="C284" s="57" t="s">
        <v>398</v>
      </c>
      <c r="D284" s="106" t="s">
        <v>399</v>
      </c>
      <c r="E284" s="22"/>
      <c r="F284" s="22"/>
      <c r="G284" s="58">
        <v>2</v>
      </c>
      <c r="H284" s="107" t="s">
        <v>30</v>
      </c>
      <c r="I284" s="54"/>
      <c r="J284" s="54" t="s">
        <v>36</v>
      </c>
      <c r="K284" s="54"/>
      <c r="L284" s="41"/>
      <c r="M284" s="41"/>
      <c r="N284" s="41"/>
      <c r="O284" s="40"/>
      <c r="P284" s="70">
        <f t="shared" si="4"/>
        <v>0</v>
      </c>
    </row>
    <row r="285" spans="1:16" x14ac:dyDescent="0.2">
      <c r="A285" s="89">
        <v>275</v>
      </c>
      <c r="B285" s="54" t="s">
        <v>1768</v>
      </c>
      <c r="C285" s="57" t="s">
        <v>1769</v>
      </c>
      <c r="D285" s="106" t="s">
        <v>2606</v>
      </c>
      <c r="E285" s="22"/>
      <c r="F285" s="22"/>
      <c r="G285" s="58">
        <v>1</v>
      </c>
      <c r="H285" s="107" t="s">
        <v>30</v>
      </c>
      <c r="I285" s="54"/>
      <c r="J285" s="54" t="s">
        <v>36</v>
      </c>
      <c r="K285" s="54"/>
      <c r="L285" s="41"/>
      <c r="M285" s="41"/>
      <c r="N285" s="41"/>
      <c r="O285" s="40"/>
      <c r="P285" s="70">
        <f t="shared" si="4"/>
        <v>0</v>
      </c>
    </row>
    <row r="286" spans="1:16" x14ac:dyDescent="0.2">
      <c r="A286" s="89">
        <v>276</v>
      </c>
      <c r="B286" s="54" t="s">
        <v>400</v>
      </c>
      <c r="C286" s="57" t="s">
        <v>401</v>
      </c>
      <c r="D286" s="106" t="s">
        <v>2607</v>
      </c>
      <c r="E286" s="111"/>
      <c r="F286" s="22"/>
      <c r="G286" s="58">
        <v>3</v>
      </c>
      <c r="H286" s="107" t="s">
        <v>30</v>
      </c>
      <c r="I286" s="54"/>
      <c r="J286" s="54" t="s">
        <v>36</v>
      </c>
      <c r="K286" s="54"/>
      <c r="L286" s="41"/>
      <c r="M286" s="41"/>
      <c r="N286" s="41"/>
      <c r="O286" s="40"/>
      <c r="P286" s="70">
        <f t="shared" si="4"/>
        <v>0</v>
      </c>
    </row>
    <row r="287" spans="1:16" x14ac:dyDescent="0.2">
      <c r="A287" s="89">
        <v>277</v>
      </c>
      <c r="B287" s="54" t="s">
        <v>402</v>
      </c>
      <c r="C287" s="57" t="s">
        <v>403</v>
      </c>
      <c r="D287" s="106" t="s">
        <v>404</v>
      </c>
      <c r="E287" s="22"/>
      <c r="F287" s="22"/>
      <c r="G287" s="58">
        <v>30</v>
      </c>
      <c r="H287" s="107" t="s">
        <v>30</v>
      </c>
      <c r="I287" s="54"/>
      <c r="J287" s="54" t="s">
        <v>36</v>
      </c>
      <c r="K287" s="54"/>
      <c r="L287" s="41"/>
      <c r="M287" s="41"/>
      <c r="N287" s="41"/>
      <c r="O287" s="40"/>
      <c r="P287" s="70">
        <f t="shared" si="4"/>
        <v>0</v>
      </c>
    </row>
    <row r="288" spans="1:16" x14ac:dyDescent="0.2">
      <c r="A288" s="89">
        <v>278</v>
      </c>
      <c r="B288" s="54" t="s">
        <v>405</v>
      </c>
      <c r="C288" s="57" t="s">
        <v>406</v>
      </c>
      <c r="D288" s="106" t="s">
        <v>407</v>
      </c>
      <c r="E288" s="22"/>
      <c r="F288" s="22"/>
      <c r="G288" s="58">
        <v>2</v>
      </c>
      <c r="H288" s="107" t="s">
        <v>30</v>
      </c>
      <c r="I288" s="54"/>
      <c r="J288" s="54" t="s">
        <v>36</v>
      </c>
      <c r="K288" s="54"/>
      <c r="L288" s="41"/>
      <c r="M288" s="41"/>
      <c r="N288" s="41"/>
      <c r="O288" s="40"/>
      <c r="P288" s="70">
        <f t="shared" si="4"/>
        <v>0</v>
      </c>
    </row>
    <row r="289" spans="1:16" x14ac:dyDescent="0.2">
      <c r="A289" s="89">
        <v>279</v>
      </c>
      <c r="B289" s="54" t="s">
        <v>1770</v>
      </c>
      <c r="C289" s="57" t="s">
        <v>78</v>
      </c>
      <c r="D289" s="106" t="s">
        <v>2608</v>
      </c>
      <c r="E289" s="111"/>
      <c r="F289" s="22"/>
      <c r="G289" s="58">
        <v>1</v>
      </c>
      <c r="H289" s="107" t="s">
        <v>30</v>
      </c>
      <c r="I289" s="54"/>
      <c r="J289" s="54" t="s">
        <v>36</v>
      </c>
      <c r="K289" s="54"/>
      <c r="L289" s="41"/>
      <c r="M289" s="41"/>
      <c r="N289" s="41"/>
      <c r="O289" s="40"/>
      <c r="P289" s="70">
        <f t="shared" si="4"/>
        <v>0</v>
      </c>
    </row>
    <row r="290" spans="1:16" x14ac:dyDescent="0.2">
      <c r="A290" s="89">
        <v>280</v>
      </c>
      <c r="B290" s="54" t="s">
        <v>1771</v>
      </c>
      <c r="C290" s="57" t="s">
        <v>78</v>
      </c>
      <c r="D290" s="106" t="s">
        <v>2609</v>
      </c>
      <c r="E290" s="22"/>
      <c r="F290" s="22"/>
      <c r="G290" s="58">
        <v>1</v>
      </c>
      <c r="H290" s="107" t="s">
        <v>30</v>
      </c>
      <c r="I290" s="54"/>
      <c r="J290" s="54" t="s">
        <v>36</v>
      </c>
      <c r="K290" s="54"/>
      <c r="L290" s="41"/>
      <c r="M290" s="41"/>
      <c r="N290" s="41"/>
      <c r="O290" s="40"/>
      <c r="P290" s="70">
        <f t="shared" si="4"/>
        <v>0</v>
      </c>
    </row>
    <row r="291" spans="1:16" x14ac:dyDescent="0.2">
      <c r="A291" s="89">
        <v>281</v>
      </c>
      <c r="B291" s="54" t="s">
        <v>411</v>
      </c>
      <c r="C291" s="57" t="s">
        <v>78</v>
      </c>
      <c r="D291" s="106" t="s">
        <v>2610</v>
      </c>
      <c r="E291" s="22"/>
      <c r="F291" s="22"/>
      <c r="G291" s="58">
        <v>1</v>
      </c>
      <c r="H291" s="107" t="s">
        <v>30</v>
      </c>
      <c r="I291" s="54"/>
      <c r="J291" s="54" t="s">
        <v>36</v>
      </c>
      <c r="K291" s="54"/>
      <c r="L291" s="41"/>
      <c r="M291" s="41"/>
      <c r="N291" s="41"/>
      <c r="O291" s="40"/>
      <c r="P291" s="70">
        <f t="shared" si="4"/>
        <v>0</v>
      </c>
    </row>
    <row r="292" spans="1:16" x14ac:dyDescent="0.2">
      <c r="A292" s="89">
        <v>282</v>
      </c>
      <c r="B292" s="54" t="s">
        <v>410</v>
      </c>
      <c r="C292" s="57" t="s">
        <v>78</v>
      </c>
      <c r="D292" s="106" t="s">
        <v>2611</v>
      </c>
      <c r="E292" s="111"/>
      <c r="F292" s="22"/>
      <c r="G292" s="58">
        <v>1</v>
      </c>
      <c r="H292" s="107" t="s">
        <v>30</v>
      </c>
      <c r="I292" s="54"/>
      <c r="J292" s="54" t="s">
        <v>36</v>
      </c>
      <c r="K292" s="54"/>
      <c r="L292" s="41"/>
      <c r="M292" s="41"/>
      <c r="N292" s="41"/>
      <c r="O292" s="40"/>
      <c r="P292" s="70">
        <f t="shared" si="4"/>
        <v>0</v>
      </c>
    </row>
    <row r="293" spans="1:16" x14ac:dyDescent="0.2">
      <c r="A293" s="89">
        <v>283</v>
      </c>
      <c r="B293" s="54" t="s">
        <v>408</v>
      </c>
      <c r="C293" s="57" t="s">
        <v>78</v>
      </c>
      <c r="D293" s="106" t="s">
        <v>409</v>
      </c>
      <c r="E293" s="111"/>
      <c r="F293" s="22"/>
      <c r="G293" s="58">
        <v>5</v>
      </c>
      <c r="H293" s="107" t="s">
        <v>30</v>
      </c>
      <c r="I293" s="54"/>
      <c r="J293" s="54" t="s">
        <v>36</v>
      </c>
      <c r="K293" s="54"/>
      <c r="L293" s="41"/>
      <c r="M293" s="41"/>
      <c r="N293" s="41"/>
      <c r="O293" s="40"/>
      <c r="P293" s="70">
        <f t="shared" si="4"/>
        <v>0</v>
      </c>
    </row>
    <row r="294" spans="1:16" x14ac:dyDescent="0.2">
      <c r="A294" s="89">
        <v>284</v>
      </c>
      <c r="B294" s="54" t="s">
        <v>415</v>
      </c>
      <c r="C294" s="57" t="s">
        <v>413</v>
      </c>
      <c r="D294" s="106" t="s">
        <v>416</v>
      </c>
      <c r="E294" s="111"/>
      <c r="F294" s="22"/>
      <c r="G294" s="58">
        <v>1</v>
      </c>
      <c r="H294" s="107" t="s">
        <v>30</v>
      </c>
      <c r="I294" s="54"/>
      <c r="J294" s="54" t="s">
        <v>36</v>
      </c>
      <c r="K294" s="54"/>
      <c r="L294" s="41"/>
      <c r="M294" s="41"/>
      <c r="N294" s="41"/>
      <c r="O294" s="40"/>
      <c r="P294" s="70">
        <f t="shared" si="4"/>
        <v>0</v>
      </c>
    </row>
    <row r="295" spans="1:16" x14ac:dyDescent="0.2">
      <c r="A295" s="89">
        <v>285</v>
      </c>
      <c r="B295" s="54" t="s">
        <v>412</v>
      </c>
      <c r="C295" s="57" t="s">
        <v>413</v>
      </c>
      <c r="D295" s="106" t="s">
        <v>414</v>
      </c>
      <c r="E295" s="22"/>
      <c r="F295" s="22"/>
      <c r="G295" s="58">
        <v>93</v>
      </c>
      <c r="H295" s="107" t="s">
        <v>30</v>
      </c>
      <c r="I295" s="54" t="s">
        <v>36</v>
      </c>
      <c r="J295" s="54"/>
      <c r="K295" s="54"/>
      <c r="L295" s="41"/>
      <c r="M295" s="41"/>
      <c r="N295" s="41"/>
      <c r="O295" s="40"/>
      <c r="P295" s="70">
        <f t="shared" si="4"/>
        <v>0</v>
      </c>
    </row>
    <row r="296" spans="1:16" x14ac:dyDescent="0.2">
      <c r="A296" s="89">
        <v>286</v>
      </c>
      <c r="B296" s="54" t="s">
        <v>1772</v>
      </c>
      <c r="C296" s="57" t="s">
        <v>106</v>
      </c>
      <c r="D296" s="106" t="s">
        <v>2612</v>
      </c>
      <c r="E296" s="22"/>
      <c r="F296" s="22"/>
      <c r="G296" s="58">
        <v>5</v>
      </c>
      <c r="H296" s="107" t="s">
        <v>30</v>
      </c>
      <c r="I296" s="54"/>
      <c r="J296" s="54" t="s">
        <v>36</v>
      </c>
      <c r="K296" s="54"/>
      <c r="L296" s="41"/>
      <c r="M296" s="41"/>
      <c r="N296" s="41"/>
      <c r="O296" s="40"/>
      <c r="P296" s="70">
        <f t="shared" si="4"/>
        <v>0</v>
      </c>
    </row>
    <row r="297" spans="1:16" x14ac:dyDescent="0.2">
      <c r="A297" s="89">
        <v>287</v>
      </c>
      <c r="B297" s="54" t="s">
        <v>417</v>
      </c>
      <c r="C297" s="57" t="s">
        <v>73</v>
      </c>
      <c r="D297" s="106" t="s">
        <v>2613</v>
      </c>
      <c r="E297" s="111"/>
      <c r="F297" s="22"/>
      <c r="G297" s="58">
        <v>3</v>
      </c>
      <c r="H297" s="107" t="s">
        <v>30</v>
      </c>
      <c r="I297" s="54"/>
      <c r="J297" s="54" t="s">
        <v>36</v>
      </c>
      <c r="K297" s="54"/>
      <c r="L297" s="41"/>
      <c r="M297" s="41"/>
      <c r="N297" s="41"/>
      <c r="O297" s="40"/>
      <c r="P297" s="70">
        <f t="shared" si="4"/>
        <v>0</v>
      </c>
    </row>
    <row r="298" spans="1:16" x14ac:dyDescent="0.2">
      <c r="A298" s="89">
        <v>288</v>
      </c>
      <c r="B298" s="54" t="s">
        <v>418</v>
      </c>
      <c r="C298" s="57" t="s">
        <v>419</v>
      </c>
      <c r="D298" s="106" t="s">
        <v>2614</v>
      </c>
      <c r="E298" s="22"/>
      <c r="F298" s="22"/>
      <c r="G298" s="58">
        <v>18</v>
      </c>
      <c r="H298" s="107" t="s">
        <v>30</v>
      </c>
      <c r="I298" s="54"/>
      <c r="J298" s="54" t="s">
        <v>36</v>
      </c>
      <c r="K298" s="54"/>
      <c r="L298" s="41"/>
      <c r="M298" s="41"/>
      <c r="N298" s="41"/>
      <c r="O298" s="40"/>
      <c r="P298" s="70">
        <f t="shared" si="4"/>
        <v>0</v>
      </c>
    </row>
    <row r="299" spans="1:16" x14ac:dyDescent="0.2">
      <c r="A299" s="89">
        <v>289</v>
      </c>
      <c r="B299" s="54" t="s">
        <v>420</v>
      </c>
      <c r="C299" s="57" t="s">
        <v>421</v>
      </c>
      <c r="D299" s="106" t="s">
        <v>422</v>
      </c>
      <c r="E299" s="22"/>
      <c r="F299" s="22"/>
      <c r="G299" s="58">
        <v>2</v>
      </c>
      <c r="H299" s="107" t="s">
        <v>30</v>
      </c>
      <c r="I299" s="54"/>
      <c r="J299" s="54" t="s">
        <v>36</v>
      </c>
      <c r="K299" s="54"/>
      <c r="L299" s="41"/>
      <c r="M299" s="41"/>
      <c r="N299" s="41"/>
      <c r="O299" s="40"/>
      <c r="P299" s="70">
        <f t="shared" si="4"/>
        <v>0</v>
      </c>
    </row>
    <row r="300" spans="1:16" x14ac:dyDescent="0.2">
      <c r="A300" s="89">
        <v>290</v>
      </c>
      <c r="B300" s="54" t="s">
        <v>1773</v>
      </c>
      <c r="C300" s="57" t="s">
        <v>1774</v>
      </c>
      <c r="D300" s="106" t="s">
        <v>2615</v>
      </c>
      <c r="E300" s="111"/>
      <c r="F300" s="22"/>
      <c r="G300" s="58">
        <v>6</v>
      </c>
      <c r="H300" s="107" t="s">
        <v>30</v>
      </c>
      <c r="I300" s="54" t="s">
        <v>36</v>
      </c>
      <c r="J300" s="54"/>
      <c r="K300" s="54"/>
      <c r="L300" s="41"/>
      <c r="M300" s="41"/>
      <c r="N300" s="41"/>
      <c r="O300" s="40"/>
      <c r="P300" s="70">
        <f t="shared" si="4"/>
        <v>0</v>
      </c>
    </row>
    <row r="301" spans="1:16" x14ac:dyDescent="0.2">
      <c r="A301" s="89">
        <v>291</v>
      </c>
      <c r="B301" s="54" t="s">
        <v>1775</v>
      </c>
      <c r="C301" s="57" t="s">
        <v>1776</v>
      </c>
      <c r="D301" s="106" t="s">
        <v>2616</v>
      </c>
      <c r="E301" s="111"/>
      <c r="F301" s="22"/>
      <c r="G301" s="58">
        <v>6</v>
      </c>
      <c r="H301" s="107" t="s">
        <v>30</v>
      </c>
      <c r="I301" s="54"/>
      <c r="J301" s="54" t="s">
        <v>36</v>
      </c>
      <c r="K301" s="54"/>
      <c r="L301" s="41"/>
      <c r="M301" s="41"/>
      <c r="N301" s="41"/>
      <c r="O301" s="40"/>
      <c r="P301" s="70">
        <f t="shared" si="4"/>
        <v>0</v>
      </c>
    </row>
    <row r="302" spans="1:16" x14ac:dyDescent="0.2">
      <c r="A302" s="89">
        <v>292</v>
      </c>
      <c r="B302" s="54" t="s">
        <v>1777</v>
      </c>
      <c r="C302" s="57" t="s">
        <v>1778</v>
      </c>
      <c r="D302" s="106" t="s">
        <v>2617</v>
      </c>
      <c r="E302" s="22"/>
      <c r="F302" s="22"/>
      <c r="G302" s="58">
        <v>6</v>
      </c>
      <c r="H302" s="107" t="s">
        <v>30</v>
      </c>
      <c r="I302" s="54"/>
      <c r="J302" s="54" t="s">
        <v>36</v>
      </c>
      <c r="K302" s="54"/>
      <c r="L302" s="41"/>
      <c r="M302" s="41"/>
      <c r="N302" s="41"/>
      <c r="O302" s="40"/>
      <c r="P302" s="70">
        <f t="shared" si="4"/>
        <v>0</v>
      </c>
    </row>
    <row r="303" spans="1:16" x14ac:dyDescent="0.2">
      <c r="A303" s="89">
        <v>293</v>
      </c>
      <c r="B303" s="54" t="s">
        <v>1779</v>
      </c>
      <c r="C303" s="57" t="s">
        <v>115</v>
      </c>
      <c r="D303" s="106" t="s">
        <v>2618</v>
      </c>
      <c r="E303" s="22"/>
      <c r="F303" s="22"/>
      <c r="G303" s="58">
        <v>5</v>
      </c>
      <c r="H303" s="107" t="s">
        <v>30</v>
      </c>
      <c r="I303" s="54"/>
      <c r="J303" s="54" t="s">
        <v>36</v>
      </c>
      <c r="K303" s="54"/>
      <c r="L303" s="41"/>
      <c r="M303" s="41"/>
      <c r="N303" s="41"/>
      <c r="O303" s="40"/>
      <c r="P303" s="70">
        <f t="shared" si="4"/>
        <v>0</v>
      </c>
    </row>
    <row r="304" spans="1:16" x14ac:dyDescent="0.2">
      <c r="A304" s="89">
        <v>294</v>
      </c>
      <c r="B304" s="54" t="s">
        <v>1780</v>
      </c>
      <c r="C304" s="57" t="s">
        <v>115</v>
      </c>
      <c r="D304" s="106" t="s">
        <v>2619</v>
      </c>
      <c r="E304" s="111"/>
      <c r="F304" s="22"/>
      <c r="G304" s="58">
        <v>1</v>
      </c>
      <c r="H304" s="107" t="s">
        <v>30</v>
      </c>
      <c r="I304" s="54"/>
      <c r="J304" s="54" t="s">
        <v>36</v>
      </c>
      <c r="K304" s="54"/>
      <c r="L304" s="41"/>
      <c r="M304" s="41"/>
      <c r="N304" s="41"/>
      <c r="O304" s="40"/>
      <c r="P304" s="70">
        <f t="shared" si="4"/>
        <v>0</v>
      </c>
    </row>
    <row r="305" spans="1:16" x14ac:dyDescent="0.2">
      <c r="A305" s="89">
        <v>295</v>
      </c>
      <c r="B305" s="54" t="s">
        <v>1781</v>
      </c>
      <c r="C305" s="57" t="s">
        <v>115</v>
      </c>
      <c r="D305" s="106" t="s">
        <v>2620</v>
      </c>
      <c r="E305" s="111"/>
      <c r="F305" s="22"/>
      <c r="G305" s="58">
        <v>1</v>
      </c>
      <c r="H305" s="107" t="s">
        <v>30</v>
      </c>
      <c r="I305" s="54"/>
      <c r="J305" s="54" t="s">
        <v>36</v>
      </c>
      <c r="K305" s="54"/>
      <c r="L305" s="41"/>
      <c r="M305" s="41"/>
      <c r="N305" s="41"/>
      <c r="O305" s="40"/>
      <c r="P305" s="70">
        <f t="shared" si="4"/>
        <v>0</v>
      </c>
    </row>
    <row r="306" spans="1:16" x14ac:dyDescent="0.2">
      <c r="A306" s="89">
        <v>296</v>
      </c>
      <c r="B306" s="54" t="s">
        <v>1782</v>
      </c>
      <c r="C306" s="57" t="s">
        <v>1783</v>
      </c>
      <c r="D306" s="106" t="s">
        <v>2621</v>
      </c>
      <c r="E306" s="111"/>
      <c r="F306" s="22"/>
      <c r="G306" s="58">
        <v>18</v>
      </c>
      <c r="H306" s="107" t="s">
        <v>30</v>
      </c>
      <c r="I306" s="54"/>
      <c r="J306" s="54" t="s">
        <v>36</v>
      </c>
      <c r="K306" s="54"/>
      <c r="L306" s="41"/>
      <c r="M306" s="41"/>
      <c r="N306" s="41"/>
      <c r="O306" s="40"/>
      <c r="P306" s="70">
        <f t="shared" si="4"/>
        <v>0</v>
      </c>
    </row>
    <row r="307" spans="1:16" x14ac:dyDescent="0.2">
      <c r="A307" s="89">
        <v>297</v>
      </c>
      <c r="B307" s="54" t="s">
        <v>1784</v>
      </c>
      <c r="C307" s="57" t="s">
        <v>1785</v>
      </c>
      <c r="D307" s="106" t="s">
        <v>2622</v>
      </c>
      <c r="E307" s="22"/>
      <c r="F307" s="22"/>
      <c r="G307" s="58">
        <v>4</v>
      </c>
      <c r="H307" s="107" t="s">
        <v>30</v>
      </c>
      <c r="I307" s="54"/>
      <c r="J307" s="54" t="s">
        <v>36</v>
      </c>
      <c r="K307" s="54"/>
      <c r="L307" s="41"/>
      <c r="M307" s="41"/>
      <c r="N307" s="41"/>
      <c r="O307" s="40"/>
      <c r="P307" s="70">
        <f t="shared" si="4"/>
        <v>0</v>
      </c>
    </row>
    <row r="308" spans="1:16" x14ac:dyDescent="0.2">
      <c r="A308" s="89">
        <v>298</v>
      </c>
      <c r="B308" s="54" t="s">
        <v>423</v>
      </c>
      <c r="C308" s="57" t="s">
        <v>424</v>
      </c>
      <c r="D308" s="106" t="s">
        <v>2623</v>
      </c>
      <c r="E308" s="22"/>
      <c r="F308" s="22"/>
      <c r="G308" s="58">
        <v>4</v>
      </c>
      <c r="H308" s="107" t="s">
        <v>30</v>
      </c>
      <c r="I308" s="54"/>
      <c r="J308" s="54" t="s">
        <v>36</v>
      </c>
      <c r="K308" s="54"/>
      <c r="L308" s="41"/>
      <c r="M308" s="41"/>
      <c r="N308" s="41"/>
      <c r="O308" s="40"/>
      <c r="P308" s="70">
        <f t="shared" si="4"/>
        <v>0</v>
      </c>
    </row>
    <row r="309" spans="1:16" x14ac:dyDescent="0.2">
      <c r="A309" s="89">
        <v>299</v>
      </c>
      <c r="B309" s="54" t="s">
        <v>1786</v>
      </c>
      <c r="C309" s="57" t="s">
        <v>1787</v>
      </c>
      <c r="D309" s="106" t="s">
        <v>2624</v>
      </c>
      <c r="E309" s="111"/>
      <c r="F309" s="22"/>
      <c r="G309" s="58">
        <v>2</v>
      </c>
      <c r="H309" s="107" t="s">
        <v>30</v>
      </c>
      <c r="I309" s="54"/>
      <c r="J309" s="54" t="s">
        <v>36</v>
      </c>
      <c r="K309" s="54"/>
      <c r="L309" s="41"/>
      <c r="M309" s="41"/>
      <c r="N309" s="41"/>
      <c r="O309" s="40"/>
      <c r="P309" s="70">
        <f t="shared" si="4"/>
        <v>0</v>
      </c>
    </row>
    <row r="310" spans="1:16" x14ac:dyDescent="0.2">
      <c r="A310" s="89">
        <v>300</v>
      </c>
      <c r="B310" s="54" t="s">
        <v>428</v>
      </c>
      <c r="C310" s="57" t="s">
        <v>426</v>
      </c>
      <c r="D310" s="106" t="s">
        <v>429</v>
      </c>
      <c r="E310" s="22"/>
      <c r="F310" s="22"/>
      <c r="G310" s="58">
        <v>70</v>
      </c>
      <c r="H310" s="107" t="s">
        <v>30</v>
      </c>
      <c r="I310" s="54"/>
      <c r="J310" s="54" t="s">
        <v>36</v>
      </c>
      <c r="K310" s="54"/>
      <c r="L310" s="41"/>
      <c r="M310" s="41"/>
      <c r="N310" s="41"/>
      <c r="O310" s="40"/>
      <c r="P310" s="70">
        <f t="shared" si="4"/>
        <v>0</v>
      </c>
    </row>
    <row r="311" spans="1:16" x14ac:dyDescent="0.2">
      <c r="A311" s="89">
        <v>301</v>
      </c>
      <c r="B311" s="54" t="s">
        <v>425</v>
      </c>
      <c r="C311" s="57" t="s">
        <v>426</v>
      </c>
      <c r="D311" s="106" t="s">
        <v>427</v>
      </c>
      <c r="E311" s="22"/>
      <c r="F311" s="22"/>
      <c r="G311" s="58">
        <v>78</v>
      </c>
      <c r="H311" s="107" t="s">
        <v>30</v>
      </c>
      <c r="I311" s="54"/>
      <c r="J311" s="54" t="s">
        <v>36</v>
      </c>
      <c r="K311" s="54"/>
      <c r="L311" s="41"/>
      <c r="M311" s="41"/>
      <c r="N311" s="41"/>
      <c r="O311" s="40"/>
      <c r="P311" s="70">
        <f t="shared" si="4"/>
        <v>0</v>
      </c>
    </row>
    <row r="312" spans="1:16" x14ac:dyDescent="0.2">
      <c r="A312" s="89">
        <v>302</v>
      </c>
      <c r="B312" s="54" t="s">
        <v>433</v>
      </c>
      <c r="C312" s="57" t="s">
        <v>431</v>
      </c>
      <c r="D312" s="106" t="s">
        <v>434</v>
      </c>
      <c r="E312" s="22"/>
      <c r="F312" s="22"/>
      <c r="G312" s="58">
        <v>73</v>
      </c>
      <c r="H312" s="107" t="s">
        <v>30</v>
      </c>
      <c r="I312" s="54" t="s">
        <v>36</v>
      </c>
      <c r="J312" s="54"/>
      <c r="K312" s="54"/>
      <c r="L312" s="41"/>
      <c r="M312" s="41"/>
      <c r="N312" s="41"/>
      <c r="O312" s="40"/>
      <c r="P312" s="70">
        <f t="shared" si="4"/>
        <v>0</v>
      </c>
    </row>
    <row r="313" spans="1:16" x14ac:dyDescent="0.2">
      <c r="A313" s="89">
        <v>303</v>
      </c>
      <c r="B313" s="54" t="s">
        <v>430</v>
      </c>
      <c r="C313" s="57" t="s">
        <v>431</v>
      </c>
      <c r="D313" s="106" t="s">
        <v>432</v>
      </c>
      <c r="E313" s="111"/>
      <c r="F313" s="22"/>
      <c r="G313" s="58">
        <v>80</v>
      </c>
      <c r="H313" s="107" t="s">
        <v>30</v>
      </c>
      <c r="I313" s="54" t="s">
        <v>36</v>
      </c>
      <c r="J313" s="54"/>
      <c r="K313" s="54"/>
      <c r="L313" s="41"/>
      <c r="M313" s="41"/>
      <c r="N313" s="41"/>
      <c r="O313" s="40"/>
      <c r="P313" s="70">
        <f t="shared" si="4"/>
        <v>0</v>
      </c>
    </row>
    <row r="314" spans="1:16" x14ac:dyDescent="0.2">
      <c r="A314" s="89">
        <v>304</v>
      </c>
      <c r="B314" s="54" t="s">
        <v>1788</v>
      </c>
      <c r="C314" s="57" t="s">
        <v>1789</v>
      </c>
      <c r="D314" s="106" t="s">
        <v>2625</v>
      </c>
      <c r="E314" s="111"/>
      <c r="F314" s="22"/>
      <c r="G314" s="58">
        <v>1</v>
      </c>
      <c r="H314" s="107" t="s">
        <v>30</v>
      </c>
      <c r="I314" s="54"/>
      <c r="J314" s="54" t="s">
        <v>36</v>
      </c>
      <c r="K314" s="54"/>
      <c r="L314" s="41"/>
      <c r="M314" s="41"/>
      <c r="N314" s="41"/>
      <c r="O314" s="40"/>
      <c r="P314" s="70">
        <f t="shared" si="4"/>
        <v>0</v>
      </c>
    </row>
    <row r="315" spans="1:16" x14ac:dyDescent="0.2">
      <c r="A315" s="89">
        <v>305</v>
      </c>
      <c r="B315" s="54" t="s">
        <v>435</v>
      </c>
      <c r="C315" s="57" t="s">
        <v>79</v>
      </c>
      <c r="D315" s="106" t="s">
        <v>436</v>
      </c>
      <c r="E315" s="22"/>
      <c r="F315" s="22"/>
      <c r="G315" s="58">
        <v>2</v>
      </c>
      <c r="H315" s="107" t="s">
        <v>30</v>
      </c>
      <c r="I315" s="54"/>
      <c r="J315" s="54" t="s">
        <v>36</v>
      </c>
      <c r="K315" s="54"/>
      <c r="L315" s="41"/>
      <c r="M315" s="41"/>
      <c r="N315" s="41"/>
      <c r="O315" s="40"/>
      <c r="P315" s="70">
        <f t="shared" si="4"/>
        <v>0</v>
      </c>
    </row>
    <row r="316" spans="1:16" x14ac:dyDescent="0.2">
      <c r="A316" s="89">
        <v>306</v>
      </c>
      <c r="B316" s="54" t="s">
        <v>1790</v>
      </c>
      <c r="C316" s="57" t="s">
        <v>1791</v>
      </c>
      <c r="D316" s="106" t="s">
        <v>2626</v>
      </c>
      <c r="E316" s="22"/>
      <c r="F316" s="22"/>
      <c r="G316" s="58">
        <v>3</v>
      </c>
      <c r="H316" s="107" t="s">
        <v>30</v>
      </c>
      <c r="I316" s="54"/>
      <c r="J316" s="54" t="s">
        <v>36</v>
      </c>
      <c r="K316" s="54"/>
      <c r="L316" s="41"/>
      <c r="M316" s="41"/>
      <c r="N316" s="41"/>
      <c r="O316" s="40"/>
      <c r="P316" s="70">
        <f t="shared" si="4"/>
        <v>0</v>
      </c>
    </row>
    <row r="317" spans="1:16" x14ac:dyDescent="0.2">
      <c r="A317" s="89">
        <v>307</v>
      </c>
      <c r="B317" s="54" t="s">
        <v>1792</v>
      </c>
      <c r="C317" s="57" t="s">
        <v>1793</v>
      </c>
      <c r="D317" s="106" t="s">
        <v>2627</v>
      </c>
      <c r="E317" s="111"/>
      <c r="F317" s="22"/>
      <c r="G317" s="58">
        <v>8</v>
      </c>
      <c r="H317" s="107" t="s">
        <v>30</v>
      </c>
      <c r="I317" s="54" t="s">
        <v>36</v>
      </c>
      <c r="J317" s="54"/>
      <c r="K317" s="54"/>
      <c r="L317" s="41"/>
      <c r="M317" s="41"/>
      <c r="N317" s="41"/>
      <c r="O317" s="40"/>
      <c r="P317" s="70">
        <f t="shared" si="4"/>
        <v>0</v>
      </c>
    </row>
    <row r="318" spans="1:16" x14ac:dyDescent="0.2">
      <c r="A318" s="89">
        <v>308</v>
      </c>
      <c r="B318" s="54" t="s">
        <v>437</v>
      </c>
      <c r="C318" s="57" t="s">
        <v>438</v>
      </c>
      <c r="D318" s="106" t="s">
        <v>439</v>
      </c>
      <c r="E318" s="111"/>
      <c r="F318" s="22"/>
      <c r="G318" s="58">
        <v>4</v>
      </c>
      <c r="H318" s="107" t="s">
        <v>30</v>
      </c>
      <c r="I318" s="54"/>
      <c r="J318" s="54" t="s">
        <v>36</v>
      </c>
      <c r="K318" s="54"/>
      <c r="L318" s="41"/>
      <c r="M318" s="41"/>
      <c r="N318" s="41"/>
      <c r="O318" s="40"/>
      <c r="P318" s="70">
        <f t="shared" si="4"/>
        <v>0</v>
      </c>
    </row>
    <row r="319" spans="1:16" x14ac:dyDescent="0.2">
      <c r="A319" s="89">
        <v>309</v>
      </c>
      <c r="B319" s="54" t="s">
        <v>440</v>
      </c>
      <c r="C319" s="57" t="s">
        <v>441</v>
      </c>
      <c r="D319" s="106" t="s">
        <v>442</v>
      </c>
      <c r="E319" s="111"/>
      <c r="F319" s="22"/>
      <c r="G319" s="58">
        <v>55</v>
      </c>
      <c r="H319" s="107" t="s">
        <v>30</v>
      </c>
      <c r="I319" s="54" t="s">
        <v>36</v>
      </c>
      <c r="J319" s="54"/>
      <c r="K319" s="54"/>
      <c r="L319" s="41"/>
      <c r="M319" s="41"/>
      <c r="N319" s="41"/>
      <c r="O319" s="40"/>
      <c r="P319" s="70">
        <f t="shared" si="4"/>
        <v>0</v>
      </c>
    </row>
    <row r="320" spans="1:16" x14ac:dyDescent="0.2">
      <c r="A320" s="89">
        <v>310</v>
      </c>
      <c r="B320" s="54" t="s">
        <v>443</v>
      </c>
      <c r="C320" s="57" t="s">
        <v>444</v>
      </c>
      <c r="D320" s="106" t="s">
        <v>445</v>
      </c>
      <c r="E320" s="22"/>
      <c r="F320" s="22"/>
      <c r="G320" s="58">
        <v>4</v>
      </c>
      <c r="H320" s="107" t="s">
        <v>30</v>
      </c>
      <c r="I320" s="54" t="s">
        <v>36</v>
      </c>
      <c r="J320" s="54"/>
      <c r="K320" s="54"/>
      <c r="L320" s="41"/>
      <c r="M320" s="41"/>
      <c r="N320" s="41"/>
      <c r="O320" s="40"/>
      <c r="P320" s="70">
        <f t="shared" si="4"/>
        <v>0</v>
      </c>
    </row>
    <row r="321" spans="1:16" x14ac:dyDescent="0.2">
      <c r="A321" s="89">
        <v>311</v>
      </c>
      <c r="B321" s="54" t="s">
        <v>1794</v>
      </c>
      <c r="C321" s="57" t="s">
        <v>1795</v>
      </c>
      <c r="D321" s="106" t="s">
        <v>2628</v>
      </c>
      <c r="E321" s="22"/>
      <c r="F321" s="22"/>
      <c r="G321" s="58">
        <v>1</v>
      </c>
      <c r="H321" s="107" t="s">
        <v>30</v>
      </c>
      <c r="I321" s="54"/>
      <c r="J321" s="54" t="s">
        <v>36</v>
      </c>
      <c r="K321" s="54"/>
      <c r="L321" s="41"/>
      <c r="M321" s="41"/>
      <c r="N321" s="41"/>
      <c r="O321" s="40"/>
      <c r="P321" s="70">
        <f t="shared" si="4"/>
        <v>0</v>
      </c>
    </row>
    <row r="322" spans="1:16" x14ac:dyDescent="0.2">
      <c r="A322" s="89">
        <v>312</v>
      </c>
      <c r="B322" s="54" t="s">
        <v>1796</v>
      </c>
      <c r="C322" s="57" t="s">
        <v>1797</v>
      </c>
      <c r="D322" s="106" t="s">
        <v>2629</v>
      </c>
      <c r="E322" s="111"/>
      <c r="F322" s="22"/>
      <c r="G322" s="58">
        <v>1</v>
      </c>
      <c r="H322" s="107" t="s">
        <v>30</v>
      </c>
      <c r="I322" s="54"/>
      <c r="J322" s="54" t="s">
        <v>36</v>
      </c>
      <c r="K322" s="54"/>
      <c r="L322" s="41"/>
      <c r="M322" s="41"/>
      <c r="N322" s="41"/>
      <c r="O322" s="40"/>
      <c r="P322" s="70">
        <f t="shared" si="4"/>
        <v>0</v>
      </c>
    </row>
    <row r="323" spans="1:16" x14ac:dyDescent="0.2">
      <c r="A323" s="89">
        <v>313</v>
      </c>
      <c r="B323" s="54" t="s">
        <v>446</v>
      </c>
      <c r="C323" s="57" t="s">
        <v>447</v>
      </c>
      <c r="D323" s="106" t="s">
        <v>448</v>
      </c>
      <c r="E323" s="22"/>
      <c r="F323" s="22"/>
      <c r="G323" s="58">
        <v>6</v>
      </c>
      <c r="H323" s="107" t="s">
        <v>30</v>
      </c>
      <c r="I323" s="54" t="s">
        <v>36</v>
      </c>
      <c r="J323" s="54"/>
      <c r="K323" s="54"/>
      <c r="L323" s="41"/>
      <c r="M323" s="41"/>
      <c r="N323" s="41"/>
      <c r="O323" s="40"/>
      <c r="P323" s="70">
        <f t="shared" si="4"/>
        <v>0</v>
      </c>
    </row>
    <row r="324" spans="1:16" x14ac:dyDescent="0.2">
      <c r="A324" s="89">
        <v>314</v>
      </c>
      <c r="B324" s="54" t="s">
        <v>449</v>
      </c>
      <c r="C324" s="57" t="s">
        <v>450</v>
      </c>
      <c r="D324" s="106" t="s">
        <v>2630</v>
      </c>
      <c r="E324" s="22"/>
      <c r="F324" s="22"/>
      <c r="G324" s="58">
        <v>3</v>
      </c>
      <c r="H324" s="107" t="s">
        <v>30</v>
      </c>
      <c r="I324" s="54" t="s">
        <v>36</v>
      </c>
      <c r="J324" s="54"/>
      <c r="K324" s="54"/>
      <c r="L324" s="41"/>
      <c r="M324" s="41"/>
      <c r="N324" s="41"/>
      <c r="O324" s="40"/>
      <c r="P324" s="70">
        <f t="shared" si="4"/>
        <v>0</v>
      </c>
    </row>
    <row r="325" spans="1:16" x14ac:dyDescent="0.2">
      <c r="A325" s="89">
        <v>315</v>
      </c>
      <c r="B325" s="54" t="s">
        <v>451</v>
      </c>
      <c r="C325" s="57" t="s">
        <v>452</v>
      </c>
      <c r="D325" s="106" t="s">
        <v>453</v>
      </c>
      <c r="E325" s="111"/>
      <c r="F325" s="22"/>
      <c r="G325" s="58">
        <v>1</v>
      </c>
      <c r="H325" s="107" t="s">
        <v>30</v>
      </c>
      <c r="I325" s="54"/>
      <c r="J325" s="54" t="s">
        <v>36</v>
      </c>
      <c r="K325" s="54"/>
      <c r="L325" s="41"/>
      <c r="M325" s="41"/>
      <c r="N325" s="41"/>
      <c r="O325" s="40"/>
      <c r="P325" s="70">
        <f t="shared" si="4"/>
        <v>0</v>
      </c>
    </row>
    <row r="326" spans="1:16" x14ac:dyDescent="0.2">
      <c r="A326" s="89">
        <v>316</v>
      </c>
      <c r="B326" s="54" t="s">
        <v>1798</v>
      </c>
      <c r="C326" s="57" t="s">
        <v>28</v>
      </c>
      <c r="D326" s="106" t="s">
        <v>2631</v>
      </c>
      <c r="E326" s="22"/>
      <c r="F326" s="22"/>
      <c r="G326" s="58">
        <v>1</v>
      </c>
      <c r="H326" s="107" t="s">
        <v>30</v>
      </c>
      <c r="I326" s="54"/>
      <c r="J326" s="54" t="s">
        <v>36</v>
      </c>
      <c r="K326" s="54"/>
      <c r="L326" s="41"/>
      <c r="M326" s="41"/>
      <c r="N326" s="41"/>
      <c r="O326" s="40"/>
      <c r="P326" s="70">
        <f t="shared" si="4"/>
        <v>0</v>
      </c>
    </row>
    <row r="327" spans="1:16" x14ac:dyDescent="0.2">
      <c r="A327" s="89">
        <v>317</v>
      </c>
      <c r="B327" s="54" t="s">
        <v>457</v>
      </c>
      <c r="C327" s="57" t="s">
        <v>455</v>
      </c>
      <c r="D327" s="106" t="s">
        <v>2632</v>
      </c>
      <c r="E327" s="22"/>
      <c r="F327" s="22"/>
      <c r="G327" s="58">
        <v>2</v>
      </c>
      <c r="H327" s="107" t="s">
        <v>30</v>
      </c>
      <c r="I327" s="54"/>
      <c r="J327" s="54" t="s">
        <v>36</v>
      </c>
      <c r="K327" s="54"/>
      <c r="L327" s="41"/>
      <c r="M327" s="41"/>
      <c r="N327" s="41"/>
      <c r="O327" s="40"/>
      <c r="P327" s="70">
        <f t="shared" si="4"/>
        <v>0</v>
      </c>
    </row>
    <row r="328" spans="1:16" x14ac:dyDescent="0.2">
      <c r="A328" s="89">
        <v>318</v>
      </c>
      <c r="B328" s="54" t="s">
        <v>454</v>
      </c>
      <c r="C328" s="57" t="s">
        <v>455</v>
      </c>
      <c r="D328" s="106" t="s">
        <v>456</v>
      </c>
      <c r="E328" s="111"/>
      <c r="F328" s="22"/>
      <c r="G328" s="58">
        <v>7</v>
      </c>
      <c r="H328" s="107" t="s">
        <v>30</v>
      </c>
      <c r="I328" s="54" t="s">
        <v>36</v>
      </c>
      <c r="J328" s="54"/>
      <c r="K328" s="54"/>
      <c r="L328" s="41"/>
      <c r="M328" s="41"/>
      <c r="N328" s="41"/>
      <c r="O328" s="40"/>
      <c r="P328" s="70">
        <f t="shared" si="4"/>
        <v>0</v>
      </c>
    </row>
    <row r="329" spans="1:16" x14ac:dyDescent="0.2">
      <c r="A329" s="89">
        <v>319</v>
      </c>
      <c r="B329" s="54" t="s">
        <v>461</v>
      </c>
      <c r="C329" s="57" t="s">
        <v>459</v>
      </c>
      <c r="D329" s="106" t="s">
        <v>462</v>
      </c>
      <c r="E329" s="111"/>
      <c r="F329" s="22"/>
      <c r="G329" s="58">
        <v>1</v>
      </c>
      <c r="H329" s="107" t="s">
        <v>30</v>
      </c>
      <c r="I329" s="54"/>
      <c r="J329" s="54" t="s">
        <v>36</v>
      </c>
      <c r="K329" s="54"/>
      <c r="L329" s="41"/>
      <c r="M329" s="41"/>
      <c r="N329" s="41"/>
      <c r="O329" s="40"/>
      <c r="P329" s="70">
        <f t="shared" si="4"/>
        <v>0</v>
      </c>
    </row>
    <row r="330" spans="1:16" x14ac:dyDescent="0.2">
      <c r="A330" s="89">
        <v>320</v>
      </c>
      <c r="B330" s="54" t="s">
        <v>458</v>
      </c>
      <c r="C330" s="57" t="s">
        <v>459</v>
      </c>
      <c r="D330" s="106" t="s">
        <v>460</v>
      </c>
      <c r="E330" s="111"/>
      <c r="F330" s="22"/>
      <c r="G330" s="58">
        <v>7</v>
      </c>
      <c r="H330" s="107" t="s">
        <v>30</v>
      </c>
      <c r="I330" s="54" t="s">
        <v>36</v>
      </c>
      <c r="J330" s="54"/>
      <c r="K330" s="54"/>
      <c r="L330" s="41"/>
      <c r="M330" s="41"/>
      <c r="N330" s="41"/>
      <c r="O330" s="40"/>
      <c r="P330" s="70">
        <f t="shared" si="4"/>
        <v>0</v>
      </c>
    </row>
    <row r="331" spans="1:16" x14ac:dyDescent="0.2">
      <c r="A331" s="89">
        <v>321</v>
      </c>
      <c r="B331" s="54" t="s">
        <v>463</v>
      </c>
      <c r="C331" s="57" t="s">
        <v>464</v>
      </c>
      <c r="D331" s="106" t="s">
        <v>465</v>
      </c>
      <c r="E331" s="22"/>
      <c r="F331" s="22"/>
      <c r="G331" s="58">
        <v>30</v>
      </c>
      <c r="H331" s="107" t="s">
        <v>30</v>
      </c>
      <c r="I331" s="54" t="s">
        <v>36</v>
      </c>
      <c r="J331" s="54"/>
      <c r="K331" s="54"/>
      <c r="L331" s="41"/>
      <c r="M331" s="41"/>
      <c r="N331" s="41"/>
      <c r="O331" s="40"/>
      <c r="P331" s="70">
        <f t="shared" si="4"/>
        <v>0</v>
      </c>
    </row>
    <row r="332" spans="1:16" x14ac:dyDescent="0.2">
      <c r="A332" s="89">
        <v>322</v>
      </c>
      <c r="B332" s="54" t="s">
        <v>1799</v>
      </c>
      <c r="C332" s="57" t="s">
        <v>1441</v>
      </c>
      <c r="D332" s="106" t="s">
        <v>2633</v>
      </c>
      <c r="E332" s="22"/>
      <c r="F332" s="22"/>
      <c r="G332" s="58">
        <v>5</v>
      </c>
      <c r="H332" s="107" t="s">
        <v>30</v>
      </c>
      <c r="I332" s="54"/>
      <c r="J332" s="54" t="s">
        <v>36</v>
      </c>
      <c r="K332" s="54"/>
      <c r="L332" s="41"/>
      <c r="M332" s="41"/>
      <c r="N332" s="41"/>
      <c r="O332" s="40"/>
      <c r="P332" s="70">
        <f t="shared" ref="P332:P395" si="5">O332*G332</f>
        <v>0</v>
      </c>
    </row>
    <row r="333" spans="1:16" x14ac:dyDescent="0.2">
      <c r="A333" s="89">
        <v>323</v>
      </c>
      <c r="B333" s="54" t="s">
        <v>466</v>
      </c>
      <c r="C333" s="57" t="s">
        <v>467</v>
      </c>
      <c r="D333" s="106" t="s">
        <v>468</v>
      </c>
      <c r="E333" s="111"/>
      <c r="F333" s="22"/>
      <c r="G333" s="58">
        <v>1</v>
      </c>
      <c r="H333" s="107" t="s">
        <v>30</v>
      </c>
      <c r="I333" s="54"/>
      <c r="J333" s="54" t="s">
        <v>36</v>
      </c>
      <c r="K333" s="54"/>
      <c r="L333" s="41"/>
      <c r="M333" s="41"/>
      <c r="N333" s="41"/>
      <c r="O333" s="40"/>
      <c r="P333" s="70">
        <f t="shared" si="5"/>
        <v>0</v>
      </c>
    </row>
    <row r="334" spans="1:16" x14ac:dyDescent="0.2">
      <c r="A334" s="89">
        <v>324</v>
      </c>
      <c r="B334" s="54" t="s">
        <v>469</v>
      </c>
      <c r="C334" s="57" t="s">
        <v>80</v>
      </c>
      <c r="D334" s="106" t="s">
        <v>470</v>
      </c>
      <c r="E334" s="22"/>
      <c r="F334" s="22"/>
      <c r="G334" s="58">
        <v>4</v>
      </c>
      <c r="H334" s="107" t="s">
        <v>30</v>
      </c>
      <c r="I334" s="54"/>
      <c r="J334" s="54" t="s">
        <v>36</v>
      </c>
      <c r="K334" s="54"/>
      <c r="L334" s="41"/>
      <c r="M334" s="41"/>
      <c r="N334" s="41"/>
      <c r="O334" s="40"/>
      <c r="P334" s="70">
        <f t="shared" si="5"/>
        <v>0</v>
      </c>
    </row>
    <row r="335" spans="1:16" x14ac:dyDescent="0.2">
      <c r="A335" s="89">
        <v>325</v>
      </c>
      <c r="B335" s="54" t="s">
        <v>471</v>
      </c>
      <c r="C335" s="57" t="s">
        <v>472</v>
      </c>
      <c r="D335" s="106" t="s">
        <v>473</v>
      </c>
      <c r="E335" s="22"/>
      <c r="F335" s="22"/>
      <c r="G335" s="58">
        <v>1</v>
      </c>
      <c r="H335" s="107" t="s">
        <v>30</v>
      </c>
      <c r="I335" s="54"/>
      <c r="J335" s="54" t="s">
        <v>36</v>
      </c>
      <c r="K335" s="54"/>
      <c r="L335" s="41"/>
      <c r="M335" s="41"/>
      <c r="N335" s="41"/>
      <c r="O335" s="40"/>
      <c r="P335" s="70">
        <f t="shared" si="5"/>
        <v>0</v>
      </c>
    </row>
    <row r="336" spans="1:16" x14ac:dyDescent="0.2">
      <c r="A336" s="89">
        <v>326</v>
      </c>
      <c r="B336" s="54" t="s">
        <v>1800</v>
      </c>
      <c r="C336" s="57" t="s">
        <v>42</v>
      </c>
      <c r="D336" s="106" t="s">
        <v>2634</v>
      </c>
      <c r="E336" s="111"/>
      <c r="F336" s="22"/>
      <c r="G336" s="58">
        <v>1</v>
      </c>
      <c r="H336" s="107" t="s">
        <v>30</v>
      </c>
      <c r="I336" s="54"/>
      <c r="J336" s="54" t="s">
        <v>36</v>
      </c>
      <c r="K336" s="54"/>
      <c r="L336" s="41"/>
      <c r="M336" s="41"/>
      <c r="N336" s="41"/>
      <c r="O336" s="40"/>
      <c r="P336" s="70">
        <f t="shared" si="5"/>
        <v>0</v>
      </c>
    </row>
    <row r="337" spans="1:16" x14ac:dyDescent="0.2">
      <c r="A337" s="89">
        <v>327</v>
      </c>
      <c r="B337" s="54" t="s">
        <v>474</v>
      </c>
      <c r="C337" s="57" t="s">
        <v>475</v>
      </c>
      <c r="D337" s="106" t="s">
        <v>2635</v>
      </c>
      <c r="E337" s="111"/>
      <c r="F337" s="22"/>
      <c r="G337" s="58">
        <v>1</v>
      </c>
      <c r="H337" s="107" t="s">
        <v>30</v>
      </c>
      <c r="I337" s="54"/>
      <c r="J337" s="54" t="s">
        <v>36</v>
      </c>
      <c r="K337" s="54"/>
      <c r="L337" s="41"/>
      <c r="M337" s="41"/>
      <c r="N337" s="41"/>
      <c r="O337" s="40"/>
      <c r="P337" s="70">
        <f t="shared" si="5"/>
        <v>0</v>
      </c>
    </row>
    <row r="338" spans="1:16" x14ac:dyDescent="0.2">
      <c r="A338" s="89">
        <v>328</v>
      </c>
      <c r="B338" s="54" t="s">
        <v>1801</v>
      </c>
      <c r="C338" s="57" t="s">
        <v>1802</v>
      </c>
      <c r="D338" s="106" t="s">
        <v>2636</v>
      </c>
      <c r="E338" s="22"/>
      <c r="F338" s="22"/>
      <c r="G338" s="58">
        <v>1</v>
      </c>
      <c r="H338" s="107" t="s">
        <v>30</v>
      </c>
      <c r="I338" s="54"/>
      <c r="J338" s="54" t="s">
        <v>36</v>
      </c>
      <c r="K338" s="54"/>
      <c r="L338" s="41"/>
      <c r="M338" s="41"/>
      <c r="N338" s="41"/>
      <c r="O338" s="40"/>
      <c r="P338" s="70">
        <f t="shared" si="5"/>
        <v>0</v>
      </c>
    </row>
    <row r="339" spans="1:16" x14ac:dyDescent="0.2">
      <c r="A339" s="89">
        <v>329</v>
      </c>
      <c r="B339" s="54" t="s">
        <v>476</v>
      </c>
      <c r="C339" s="57" t="s">
        <v>477</v>
      </c>
      <c r="D339" s="106" t="s">
        <v>478</v>
      </c>
      <c r="E339" s="22"/>
      <c r="F339" s="22"/>
      <c r="G339" s="58">
        <v>10</v>
      </c>
      <c r="H339" s="107" t="s">
        <v>30</v>
      </c>
      <c r="I339" s="54"/>
      <c r="J339" s="54" t="s">
        <v>36</v>
      </c>
      <c r="K339" s="54"/>
      <c r="L339" s="41"/>
      <c r="M339" s="41"/>
      <c r="N339" s="41"/>
      <c r="O339" s="40"/>
      <c r="P339" s="70">
        <f t="shared" si="5"/>
        <v>0</v>
      </c>
    </row>
    <row r="340" spans="1:16" x14ac:dyDescent="0.2">
      <c r="A340" s="89">
        <v>330</v>
      </c>
      <c r="B340" s="54" t="s">
        <v>479</v>
      </c>
      <c r="C340" s="57" t="s">
        <v>1803</v>
      </c>
      <c r="D340" s="106" t="s">
        <v>2637</v>
      </c>
      <c r="E340" s="111"/>
      <c r="F340" s="22"/>
      <c r="G340" s="58">
        <v>22</v>
      </c>
      <c r="H340" s="107" t="s">
        <v>30</v>
      </c>
      <c r="I340" s="54" t="s">
        <v>36</v>
      </c>
      <c r="J340" s="54"/>
      <c r="K340" s="54"/>
      <c r="L340" s="41"/>
      <c r="M340" s="41"/>
      <c r="N340" s="41"/>
      <c r="O340" s="40"/>
      <c r="P340" s="70">
        <f t="shared" si="5"/>
        <v>0</v>
      </c>
    </row>
    <row r="341" spans="1:16" x14ac:dyDescent="0.2">
      <c r="A341" s="89">
        <v>331</v>
      </c>
      <c r="B341" s="54" t="s">
        <v>1804</v>
      </c>
      <c r="C341" s="57" t="s">
        <v>81</v>
      </c>
      <c r="D341" s="106" t="s">
        <v>2638</v>
      </c>
      <c r="E341" s="111"/>
      <c r="F341" s="22"/>
      <c r="G341" s="58">
        <v>13</v>
      </c>
      <c r="H341" s="107" t="s">
        <v>30</v>
      </c>
      <c r="I341" s="54"/>
      <c r="J341" s="54" t="s">
        <v>36</v>
      </c>
      <c r="K341" s="54"/>
      <c r="L341" s="41"/>
      <c r="M341" s="41"/>
      <c r="N341" s="41"/>
      <c r="O341" s="40"/>
      <c r="P341" s="70">
        <f t="shared" si="5"/>
        <v>0</v>
      </c>
    </row>
    <row r="342" spans="1:16" x14ac:dyDescent="0.2">
      <c r="A342" s="89">
        <v>332</v>
      </c>
      <c r="B342" s="54" t="s">
        <v>1805</v>
      </c>
      <c r="C342" s="57" t="s">
        <v>81</v>
      </c>
      <c r="D342" s="106" t="s">
        <v>2639</v>
      </c>
      <c r="E342" s="111"/>
      <c r="F342" s="22"/>
      <c r="G342" s="58">
        <v>1</v>
      </c>
      <c r="H342" s="107" t="s">
        <v>30</v>
      </c>
      <c r="I342" s="54"/>
      <c r="J342" s="54" t="s">
        <v>36</v>
      </c>
      <c r="K342" s="54"/>
      <c r="L342" s="41"/>
      <c r="M342" s="41"/>
      <c r="N342" s="41"/>
      <c r="O342" s="40"/>
      <c r="P342" s="70">
        <f t="shared" si="5"/>
        <v>0</v>
      </c>
    </row>
    <row r="343" spans="1:16" x14ac:dyDescent="0.2">
      <c r="A343" s="89">
        <v>333</v>
      </c>
      <c r="B343" s="54" t="s">
        <v>482</v>
      </c>
      <c r="C343" s="57" t="s">
        <v>81</v>
      </c>
      <c r="D343" s="106" t="s">
        <v>2640</v>
      </c>
      <c r="E343" s="22"/>
      <c r="F343" s="22"/>
      <c r="G343" s="58">
        <v>2</v>
      </c>
      <c r="H343" s="107" t="s">
        <v>30</v>
      </c>
      <c r="I343" s="54"/>
      <c r="J343" s="54" t="s">
        <v>36</v>
      </c>
      <c r="K343" s="54"/>
      <c r="L343" s="41"/>
      <c r="M343" s="41"/>
      <c r="N343" s="41"/>
      <c r="O343" s="40"/>
      <c r="P343" s="70">
        <f t="shared" si="5"/>
        <v>0</v>
      </c>
    </row>
    <row r="344" spans="1:16" x14ac:dyDescent="0.2">
      <c r="A344" s="89">
        <v>334</v>
      </c>
      <c r="B344" s="54" t="s">
        <v>483</v>
      </c>
      <c r="C344" s="57" t="s">
        <v>484</v>
      </c>
      <c r="D344" s="106" t="s">
        <v>485</v>
      </c>
      <c r="E344" s="22"/>
      <c r="F344" s="22"/>
      <c r="G344" s="58">
        <v>124</v>
      </c>
      <c r="H344" s="107" t="s">
        <v>30</v>
      </c>
      <c r="I344" s="54" t="s">
        <v>36</v>
      </c>
      <c r="J344" s="54"/>
      <c r="K344" s="54"/>
      <c r="L344" s="41"/>
      <c r="M344" s="41"/>
      <c r="N344" s="41"/>
      <c r="O344" s="40"/>
      <c r="P344" s="70">
        <f t="shared" si="5"/>
        <v>0</v>
      </c>
    </row>
    <row r="345" spans="1:16" x14ac:dyDescent="0.2">
      <c r="A345" s="89">
        <v>335</v>
      </c>
      <c r="B345" s="54" t="s">
        <v>1806</v>
      </c>
      <c r="C345" s="57" t="s">
        <v>1807</v>
      </c>
      <c r="D345" s="106" t="s">
        <v>2641</v>
      </c>
      <c r="E345" s="111"/>
      <c r="F345" s="22"/>
      <c r="G345" s="58">
        <v>61</v>
      </c>
      <c r="H345" s="107" t="s">
        <v>30</v>
      </c>
      <c r="I345" s="54"/>
      <c r="J345" s="54" t="s">
        <v>36</v>
      </c>
      <c r="K345" s="54"/>
      <c r="L345" s="41"/>
      <c r="M345" s="41"/>
      <c r="N345" s="41"/>
      <c r="O345" s="40"/>
      <c r="P345" s="70">
        <f t="shared" si="5"/>
        <v>0</v>
      </c>
    </row>
    <row r="346" spans="1:16" x14ac:dyDescent="0.2">
      <c r="A346" s="89">
        <v>336</v>
      </c>
      <c r="B346" s="54" t="s">
        <v>486</v>
      </c>
      <c r="C346" s="57" t="s">
        <v>487</v>
      </c>
      <c r="D346" s="106" t="s">
        <v>488</v>
      </c>
      <c r="E346" s="22"/>
      <c r="F346" s="22"/>
      <c r="G346" s="58">
        <v>17</v>
      </c>
      <c r="H346" s="107" t="s">
        <v>30</v>
      </c>
      <c r="I346" s="54" t="s">
        <v>36</v>
      </c>
      <c r="J346" s="54"/>
      <c r="K346" s="54"/>
      <c r="L346" s="41"/>
      <c r="M346" s="41"/>
      <c r="N346" s="41"/>
      <c r="O346" s="40"/>
      <c r="P346" s="70">
        <f t="shared" si="5"/>
        <v>0</v>
      </c>
    </row>
    <row r="347" spans="1:16" x14ac:dyDescent="0.2">
      <c r="A347" s="89">
        <v>337</v>
      </c>
      <c r="B347" s="54" t="s">
        <v>1808</v>
      </c>
      <c r="C347" s="57" t="s">
        <v>1809</v>
      </c>
      <c r="D347" s="106" t="s">
        <v>2642</v>
      </c>
      <c r="E347" s="22"/>
      <c r="F347" s="22"/>
      <c r="G347" s="58">
        <v>1</v>
      </c>
      <c r="H347" s="107" t="s">
        <v>30</v>
      </c>
      <c r="I347" s="54"/>
      <c r="J347" s="54" t="s">
        <v>36</v>
      </c>
      <c r="K347" s="54"/>
      <c r="L347" s="41"/>
      <c r="M347" s="41"/>
      <c r="N347" s="41"/>
      <c r="O347" s="40"/>
      <c r="P347" s="70">
        <f t="shared" si="5"/>
        <v>0</v>
      </c>
    </row>
    <row r="348" spans="1:16" x14ac:dyDescent="0.2">
      <c r="A348" s="89">
        <v>338</v>
      </c>
      <c r="B348" s="54" t="s">
        <v>489</v>
      </c>
      <c r="C348" s="57" t="s">
        <v>490</v>
      </c>
      <c r="D348" s="106" t="s">
        <v>491</v>
      </c>
      <c r="E348" s="22"/>
      <c r="F348" s="22"/>
      <c r="G348" s="58">
        <v>14</v>
      </c>
      <c r="H348" s="107" t="s">
        <v>30</v>
      </c>
      <c r="I348" s="54"/>
      <c r="J348" s="54" t="s">
        <v>36</v>
      </c>
      <c r="K348" s="54"/>
      <c r="L348" s="41"/>
      <c r="M348" s="41"/>
      <c r="N348" s="41"/>
      <c r="O348" s="40"/>
      <c r="P348" s="70">
        <f t="shared" si="5"/>
        <v>0</v>
      </c>
    </row>
    <row r="349" spans="1:16" x14ac:dyDescent="0.2">
      <c r="A349" s="89">
        <v>339</v>
      </c>
      <c r="B349" s="54" t="s">
        <v>492</v>
      </c>
      <c r="C349" s="57" t="s">
        <v>493</v>
      </c>
      <c r="D349" s="106" t="s">
        <v>494</v>
      </c>
      <c r="E349" s="111"/>
      <c r="F349" s="22"/>
      <c r="G349" s="58">
        <v>12</v>
      </c>
      <c r="H349" s="107" t="s">
        <v>30</v>
      </c>
      <c r="I349" s="54"/>
      <c r="J349" s="54" t="s">
        <v>36</v>
      </c>
      <c r="K349" s="54"/>
      <c r="L349" s="41"/>
      <c r="M349" s="41"/>
      <c r="N349" s="41"/>
      <c r="O349" s="40"/>
      <c r="P349" s="70">
        <f t="shared" si="5"/>
        <v>0</v>
      </c>
    </row>
    <row r="350" spans="1:16" x14ac:dyDescent="0.2">
      <c r="A350" s="89">
        <v>340</v>
      </c>
      <c r="B350" s="54" t="s">
        <v>495</v>
      </c>
      <c r="C350" s="57" t="s">
        <v>43</v>
      </c>
      <c r="D350" s="106" t="s">
        <v>496</v>
      </c>
      <c r="E350" s="111"/>
      <c r="F350" s="22"/>
      <c r="G350" s="58">
        <v>30</v>
      </c>
      <c r="H350" s="107" t="s">
        <v>30</v>
      </c>
      <c r="I350" s="54"/>
      <c r="J350" s="54" t="s">
        <v>36</v>
      </c>
      <c r="K350" s="54"/>
      <c r="L350" s="41"/>
      <c r="M350" s="41"/>
      <c r="N350" s="41"/>
      <c r="O350" s="40"/>
      <c r="P350" s="70">
        <f t="shared" si="5"/>
        <v>0</v>
      </c>
    </row>
    <row r="351" spans="1:16" x14ac:dyDescent="0.2">
      <c r="A351" s="89">
        <v>341</v>
      </c>
      <c r="B351" s="54" t="s">
        <v>497</v>
      </c>
      <c r="C351" s="57" t="s">
        <v>498</v>
      </c>
      <c r="D351" s="106" t="s">
        <v>2643</v>
      </c>
      <c r="E351" s="22"/>
      <c r="F351" s="22"/>
      <c r="G351" s="58">
        <v>24</v>
      </c>
      <c r="H351" s="107" t="s">
        <v>30</v>
      </c>
      <c r="I351" s="54"/>
      <c r="J351" s="54" t="s">
        <v>36</v>
      </c>
      <c r="K351" s="54"/>
      <c r="L351" s="41"/>
      <c r="M351" s="41"/>
      <c r="N351" s="41"/>
      <c r="O351" s="40"/>
      <c r="P351" s="70">
        <f t="shared" si="5"/>
        <v>0</v>
      </c>
    </row>
    <row r="352" spans="1:16" x14ac:dyDescent="0.2">
      <c r="A352" s="89">
        <v>342</v>
      </c>
      <c r="B352" s="54" t="s">
        <v>499</v>
      </c>
      <c r="C352" s="57" t="s">
        <v>500</v>
      </c>
      <c r="D352" s="106" t="s">
        <v>501</v>
      </c>
      <c r="E352" s="22"/>
      <c r="F352" s="22"/>
      <c r="G352" s="58">
        <v>640</v>
      </c>
      <c r="H352" s="107" t="s">
        <v>30</v>
      </c>
      <c r="I352" s="54" t="s">
        <v>36</v>
      </c>
      <c r="J352" s="54"/>
      <c r="K352" s="54"/>
      <c r="L352" s="41"/>
      <c r="M352" s="41"/>
      <c r="N352" s="41"/>
      <c r="O352" s="40"/>
      <c r="P352" s="70">
        <f t="shared" si="5"/>
        <v>0</v>
      </c>
    </row>
    <row r="353" spans="1:16" x14ac:dyDescent="0.2">
      <c r="A353" s="89">
        <v>343</v>
      </c>
      <c r="B353" s="54" t="s">
        <v>480</v>
      </c>
      <c r="C353" s="57" t="s">
        <v>1810</v>
      </c>
      <c r="D353" s="106" t="s">
        <v>481</v>
      </c>
      <c r="E353" s="111"/>
      <c r="F353" s="22"/>
      <c r="G353" s="58">
        <v>41</v>
      </c>
      <c r="H353" s="107" t="s">
        <v>30</v>
      </c>
      <c r="I353" s="54"/>
      <c r="J353" s="54" t="s">
        <v>36</v>
      </c>
      <c r="K353" s="54"/>
      <c r="L353" s="41"/>
      <c r="M353" s="41"/>
      <c r="N353" s="41"/>
      <c r="O353" s="40"/>
      <c r="P353" s="70">
        <f t="shared" si="5"/>
        <v>0</v>
      </c>
    </row>
    <row r="354" spans="1:16" x14ac:dyDescent="0.2">
      <c r="A354" s="89">
        <v>344</v>
      </c>
      <c r="B354" s="54" t="s">
        <v>1811</v>
      </c>
      <c r="C354" s="57" t="s">
        <v>1812</v>
      </c>
      <c r="D354" s="106" t="s">
        <v>2644</v>
      </c>
      <c r="E354" s="111"/>
      <c r="F354" s="22"/>
      <c r="G354" s="58">
        <v>33</v>
      </c>
      <c r="H354" s="107" t="s">
        <v>30</v>
      </c>
      <c r="I354" s="54"/>
      <c r="J354" s="54" t="s">
        <v>36</v>
      </c>
      <c r="K354" s="54"/>
      <c r="L354" s="41"/>
      <c r="M354" s="41"/>
      <c r="N354" s="41"/>
      <c r="O354" s="40"/>
      <c r="P354" s="70">
        <f t="shared" si="5"/>
        <v>0</v>
      </c>
    </row>
    <row r="355" spans="1:16" x14ac:dyDescent="0.2">
      <c r="A355" s="89">
        <v>345</v>
      </c>
      <c r="B355" s="54" t="s">
        <v>502</v>
      </c>
      <c r="C355" s="57" t="s">
        <v>503</v>
      </c>
      <c r="D355" s="106" t="s">
        <v>2645</v>
      </c>
      <c r="E355" s="111"/>
      <c r="F355" s="22"/>
      <c r="G355" s="58">
        <v>56</v>
      </c>
      <c r="H355" s="107" t="s">
        <v>30</v>
      </c>
      <c r="I355" s="54"/>
      <c r="J355" s="54" t="s">
        <v>36</v>
      </c>
      <c r="K355" s="54"/>
      <c r="L355" s="41"/>
      <c r="M355" s="41"/>
      <c r="N355" s="41"/>
      <c r="O355" s="40"/>
      <c r="P355" s="70">
        <f t="shared" si="5"/>
        <v>0</v>
      </c>
    </row>
    <row r="356" spans="1:16" x14ac:dyDescent="0.2">
      <c r="A356" s="89">
        <v>346</v>
      </c>
      <c r="B356" s="54" t="s">
        <v>1813</v>
      </c>
      <c r="C356" s="57" t="s">
        <v>1814</v>
      </c>
      <c r="D356" s="106" t="s">
        <v>2646</v>
      </c>
      <c r="E356" s="22"/>
      <c r="F356" s="22"/>
      <c r="G356" s="58">
        <v>4</v>
      </c>
      <c r="H356" s="107" t="s">
        <v>30</v>
      </c>
      <c r="I356" s="54"/>
      <c r="J356" s="54" t="s">
        <v>36</v>
      </c>
      <c r="K356" s="54"/>
      <c r="L356" s="41"/>
      <c r="M356" s="41"/>
      <c r="N356" s="41"/>
      <c r="O356" s="40"/>
      <c r="P356" s="70">
        <f t="shared" si="5"/>
        <v>0</v>
      </c>
    </row>
    <row r="357" spans="1:16" x14ac:dyDescent="0.2">
      <c r="A357" s="89">
        <v>347</v>
      </c>
      <c r="B357" s="54" t="s">
        <v>504</v>
      </c>
      <c r="C357" s="57" t="s">
        <v>505</v>
      </c>
      <c r="D357" s="106" t="s">
        <v>506</v>
      </c>
      <c r="E357" s="22"/>
      <c r="F357" s="22"/>
      <c r="G357" s="58">
        <v>1</v>
      </c>
      <c r="H357" s="107" t="s">
        <v>30</v>
      </c>
      <c r="I357" s="54"/>
      <c r="J357" s="54" t="s">
        <v>36</v>
      </c>
      <c r="K357" s="54"/>
      <c r="L357" s="41"/>
      <c r="M357" s="41"/>
      <c r="N357" s="41"/>
      <c r="O357" s="40"/>
      <c r="P357" s="70">
        <f t="shared" si="5"/>
        <v>0</v>
      </c>
    </row>
    <row r="358" spans="1:16" x14ac:dyDescent="0.2">
      <c r="A358" s="89">
        <v>348</v>
      </c>
      <c r="B358" s="54" t="s">
        <v>507</v>
      </c>
      <c r="C358" s="57" t="s">
        <v>508</v>
      </c>
      <c r="D358" s="106" t="s">
        <v>509</v>
      </c>
      <c r="E358" s="111"/>
      <c r="F358" s="22"/>
      <c r="G358" s="58">
        <v>15</v>
      </c>
      <c r="H358" s="107" t="s">
        <v>30</v>
      </c>
      <c r="I358" s="54"/>
      <c r="J358" s="54" t="s">
        <v>36</v>
      </c>
      <c r="K358" s="54"/>
      <c r="L358" s="41"/>
      <c r="M358" s="41"/>
      <c r="N358" s="41"/>
      <c r="O358" s="40"/>
      <c r="P358" s="70">
        <f t="shared" si="5"/>
        <v>0</v>
      </c>
    </row>
    <row r="359" spans="1:16" x14ac:dyDescent="0.2">
      <c r="A359" s="89">
        <v>349</v>
      </c>
      <c r="B359" s="54" t="s">
        <v>1815</v>
      </c>
      <c r="C359" s="57" t="s">
        <v>1816</v>
      </c>
      <c r="D359" s="106" t="s">
        <v>2647</v>
      </c>
      <c r="E359" s="22"/>
      <c r="F359" s="22"/>
      <c r="G359" s="58">
        <v>170</v>
      </c>
      <c r="H359" s="107" t="s">
        <v>30</v>
      </c>
      <c r="I359" s="54"/>
      <c r="J359" s="54" t="s">
        <v>36</v>
      </c>
      <c r="K359" s="54"/>
      <c r="L359" s="41"/>
      <c r="M359" s="41"/>
      <c r="N359" s="41"/>
      <c r="O359" s="40"/>
      <c r="P359" s="70">
        <f t="shared" si="5"/>
        <v>0</v>
      </c>
    </row>
    <row r="360" spans="1:16" x14ac:dyDescent="0.2">
      <c r="A360" s="89">
        <v>350</v>
      </c>
      <c r="B360" s="54" t="s">
        <v>510</v>
      </c>
      <c r="C360" s="57" t="s">
        <v>1817</v>
      </c>
      <c r="D360" s="106" t="s">
        <v>511</v>
      </c>
      <c r="E360" s="22"/>
      <c r="F360" s="22"/>
      <c r="G360" s="58">
        <v>540</v>
      </c>
      <c r="H360" s="107" t="s">
        <v>30</v>
      </c>
      <c r="I360" s="54"/>
      <c r="J360" s="54" t="s">
        <v>36</v>
      </c>
      <c r="K360" s="54"/>
      <c r="L360" s="41"/>
      <c r="M360" s="41"/>
      <c r="N360" s="41"/>
      <c r="O360" s="40"/>
      <c r="P360" s="70">
        <f t="shared" si="5"/>
        <v>0</v>
      </c>
    </row>
    <row r="361" spans="1:16" x14ac:dyDescent="0.2">
      <c r="A361" s="89">
        <v>351</v>
      </c>
      <c r="B361" s="54" t="s">
        <v>512</v>
      </c>
      <c r="C361" s="57" t="s">
        <v>513</v>
      </c>
      <c r="D361" s="106" t="s">
        <v>514</v>
      </c>
      <c r="E361" s="22"/>
      <c r="F361" s="22"/>
      <c r="G361" s="58">
        <v>56</v>
      </c>
      <c r="H361" s="107" t="s">
        <v>30</v>
      </c>
      <c r="I361" s="54"/>
      <c r="J361" s="54" t="s">
        <v>36</v>
      </c>
      <c r="K361" s="54"/>
      <c r="L361" s="41"/>
      <c r="M361" s="41"/>
      <c r="N361" s="41"/>
      <c r="O361" s="40"/>
      <c r="P361" s="70">
        <f t="shared" si="5"/>
        <v>0</v>
      </c>
    </row>
    <row r="362" spans="1:16" x14ac:dyDescent="0.2">
      <c r="A362" s="89">
        <v>352</v>
      </c>
      <c r="B362" s="54" t="s">
        <v>1818</v>
      </c>
      <c r="C362" s="57" t="s">
        <v>1819</v>
      </c>
      <c r="D362" s="106" t="s">
        <v>2648</v>
      </c>
      <c r="E362" s="111"/>
      <c r="F362" s="22"/>
      <c r="G362" s="58">
        <v>16</v>
      </c>
      <c r="H362" s="107" t="s">
        <v>30</v>
      </c>
      <c r="I362" s="54"/>
      <c r="J362" s="54" t="s">
        <v>36</v>
      </c>
      <c r="K362" s="54"/>
      <c r="L362" s="41"/>
      <c r="M362" s="41"/>
      <c r="N362" s="41"/>
      <c r="O362" s="40"/>
      <c r="P362" s="70">
        <f t="shared" si="5"/>
        <v>0</v>
      </c>
    </row>
    <row r="363" spans="1:16" x14ac:dyDescent="0.2">
      <c r="A363" s="89">
        <v>353</v>
      </c>
      <c r="B363" s="54" t="s">
        <v>515</v>
      </c>
      <c r="C363" s="57" t="s">
        <v>516</v>
      </c>
      <c r="D363" s="106" t="s">
        <v>517</v>
      </c>
      <c r="E363" s="22"/>
      <c r="F363" s="22"/>
      <c r="G363" s="58">
        <v>1</v>
      </c>
      <c r="H363" s="107" t="s">
        <v>30</v>
      </c>
      <c r="I363" s="54"/>
      <c r="J363" s="54" t="s">
        <v>36</v>
      </c>
      <c r="K363" s="54"/>
      <c r="L363" s="41"/>
      <c r="M363" s="41"/>
      <c r="N363" s="41"/>
      <c r="O363" s="40"/>
      <c r="P363" s="70">
        <f t="shared" si="5"/>
        <v>0</v>
      </c>
    </row>
    <row r="364" spans="1:16" x14ac:dyDescent="0.2">
      <c r="A364" s="89">
        <v>354</v>
      </c>
      <c r="B364" s="54" t="s">
        <v>518</v>
      </c>
      <c r="C364" s="57" t="s">
        <v>519</v>
      </c>
      <c r="D364" s="106" t="s">
        <v>520</v>
      </c>
      <c r="E364" s="22"/>
      <c r="F364" s="22"/>
      <c r="G364" s="58">
        <v>1</v>
      </c>
      <c r="H364" s="107" t="s">
        <v>30</v>
      </c>
      <c r="I364" s="54"/>
      <c r="J364" s="54" t="s">
        <v>36</v>
      </c>
      <c r="K364" s="54"/>
      <c r="L364" s="41"/>
      <c r="M364" s="41"/>
      <c r="N364" s="41"/>
      <c r="O364" s="40"/>
      <c r="P364" s="70">
        <f t="shared" si="5"/>
        <v>0</v>
      </c>
    </row>
    <row r="365" spans="1:16" x14ac:dyDescent="0.2">
      <c r="A365" s="89">
        <v>355</v>
      </c>
      <c r="B365" s="54" t="s">
        <v>521</v>
      </c>
      <c r="C365" s="57" t="s">
        <v>522</v>
      </c>
      <c r="D365" s="106" t="s">
        <v>523</v>
      </c>
      <c r="E365" s="111"/>
      <c r="F365" s="22"/>
      <c r="G365" s="58">
        <v>1</v>
      </c>
      <c r="H365" s="107" t="s">
        <v>30</v>
      </c>
      <c r="I365" s="54"/>
      <c r="J365" s="54" t="s">
        <v>36</v>
      </c>
      <c r="K365" s="54"/>
      <c r="L365" s="41"/>
      <c r="M365" s="41"/>
      <c r="N365" s="41"/>
      <c r="O365" s="40"/>
      <c r="P365" s="70">
        <f t="shared" si="5"/>
        <v>0</v>
      </c>
    </row>
    <row r="366" spans="1:16" x14ac:dyDescent="0.2">
      <c r="A366" s="89">
        <v>356</v>
      </c>
      <c r="B366" s="54" t="s">
        <v>524</v>
      </c>
      <c r="C366" s="57" t="s">
        <v>525</v>
      </c>
      <c r="D366" s="106" t="s">
        <v>526</v>
      </c>
      <c r="E366" s="22"/>
      <c r="F366" s="22"/>
      <c r="G366" s="58">
        <v>1</v>
      </c>
      <c r="H366" s="107" t="s">
        <v>30</v>
      </c>
      <c r="I366" s="54"/>
      <c r="J366" s="54" t="s">
        <v>36</v>
      </c>
      <c r="K366" s="54"/>
      <c r="L366" s="41"/>
      <c r="M366" s="41"/>
      <c r="N366" s="41"/>
      <c r="O366" s="40"/>
      <c r="P366" s="70">
        <f t="shared" si="5"/>
        <v>0</v>
      </c>
    </row>
    <row r="367" spans="1:16" x14ac:dyDescent="0.2">
      <c r="A367" s="89">
        <v>357</v>
      </c>
      <c r="B367" s="54" t="s">
        <v>527</v>
      </c>
      <c r="C367" s="57" t="s">
        <v>1820</v>
      </c>
      <c r="D367" s="106" t="s">
        <v>528</v>
      </c>
      <c r="E367" s="22"/>
      <c r="F367" s="22"/>
      <c r="G367" s="58">
        <v>12</v>
      </c>
      <c r="H367" s="107" t="s">
        <v>30</v>
      </c>
      <c r="I367" s="54" t="s">
        <v>36</v>
      </c>
      <c r="J367" s="54"/>
      <c r="K367" s="54"/>
      <c r="L367" s="41"/>
      <c r="M367" s="41"/>
      <c r="N367" s="41"/>
      <c r="O367" s="40"/>
      <c r="P367" s="70">
        <f t="shared" si="5"/>
        <v>0</v>
      </c>
    </row>
    <row r="368" spans="1:16" x14ac:dyDescent="0.2">
      <c r="A368" s="89">
        <v>358</v>
      </c>
      <c r="B368" s="54" t="s">
        <v>529</v>
      </c>
      <c r="C368" s="57" t="s">
        <v>530</v>
      </c>
      <c r="D368" s="106" t="s">
        <v>2649</v>
      </c>
      <c r="E368" s="111"/>
      <c r="F368" s="22"/>
      <c r="G368" s="58">
        <v>1</v>
      </c>
      <c r="H368" s="107" t="s">
        <v>30</v>
      </c>
      <c r="I368" s="54" t="s">
        <v>36</v>
      </c>
      <c r="J368" s="54"/>
      <c r="K368" s="54"/>
      <c r="L368" s="41"/>
      <c r="M368" s="41"/>
      <c r="N368" s="41"/>
      <c r="O368" s="40"/>
      <c r="P368" s="70">
        <f t="shared" si="5"/>
        <v>0</v>
      </c>
    </row>
    <row r="369" spans="1:16" x14ac:dyDescent="0.2">
      <c r="A369" s="89">
        <v>359</v>
      </c>
      <c r="B369" s="54" t="s">
        <v>531</v>
      </c>
      <c r="C369" s="57" t="s">
        <v>532</v>
      </c>
      <c r="D369" s="106" t="s">
        <v>2650</v>
      </c>
      <c r="E369" s="111"/>
      <c r="F369" s="22"/>
      <c r="G369" s="58">
        <v>1</v>
      </c>
      <c r="H369" s="107" t="s">
        <v>30</v>
      </c>
      <c r="I369" s="54" t="s">
        <v>36</v>
      </c>
      <c r="J369" s="54"/>
      <c r="K369" s="54"/>
      <c r="L369" s="41"/>
      <c r="M369" s="41"/>
      <c r="N369" s="41"/>
      <c r="O369" s="40"/>
      <c r="P369" s="70">
        <f t="shared" si="5"/>
        <v>0</v>
      </c>
    </row>
    <row r="370" spans="1:16" x14ac:dyDescent="0.2">
      <c r="A370" s="89">
        <v>360</v>
      </c>
      <c r="B370" s="54" t="s">
        <v>1821</v>
      </c>
      <c r="C370" s="57" t="s">
        <v>1822</v>
      </c>
      <c r="D370" s="106" t="s">
        <v>2651</v>
      </c>
      <c r="E370" s="111"/>
      <c r="F370" s="22"/>
      <c r="G370" s="58">
        <v>1</v>
      </c>
      <c r="H370" s="107" t="s">
        <v>30</v>
      </c>
      <c r="I370" s="54"/>
      <c r="J370" s="54" t="s">
        <v>36</v>
      </c>
      <c r="K370" s="54"/>
      <c r="L370" s="41"/>
      <c r="M370" s="41"/>
      <c r="N370" s="41"/>
      <c r="O370" s="40"/>
      <c r="P370" s="70">
        <f t="shared" si="5"/>
        <v>0</v>
      </c>
    </row>
    <row r="371" spans="1:16" x14ac:dyDescent="0.2">
      <c r="A371" s="89">
        <v>361</v>
      </c>
      <c r="B371" s="54" t="s">
        <v>533</v>
      </c>
      <c r="C371" s="57" t="s">
        <v>534</v>
      </c>
      <c r="D371" s="106" t="s">
        <v>535</v>
      </c>
      <c r="E371" s="22"/>
      <c r="F371" s="22"/>
      <c r="G371" s="58">
        <v>3</v>
      </c>
      <c r="H371" s="107" t="s">
        <v>30</v>
      </c>
      <c r="I371" s="54"/>
      <c r="J371" s="54" t="s">
        <v>36</v>
      </c>
      <c r="K371" s="54"/>
      <c r="L371" s="41"/>
      <c r="M371" s="41"/>
      <c r="N371" s="41"/>
      <c r="O371" s="40"/>
      <c r="P371" s="70">
        <f t="shared" si="5"/>
        <v>0</v>
      </c>
    </row>
    <row r="372" spans="1:16" x14ac:dyDescent="0.2">
      <c r="A372" s="89">
        <v>362</v>
      </c>
      <c r="B372" s="54" t="s">
        <v>1823</v>
      </c>
      <c r="C372" s="57" t="s">
        <v>1824</v>
      </c>
      <c r="D372" s="106" t="s">
        <v>2652</v>
      </c>
      <c r="E372" s="22"/>
      <c r="F372" s="22"/>
      <c r="G372" s="58">
        <v>5</v>
      </c>
      <c r="H372" s="107" t="s">
        <v>30</v>
      </c>
      <c r="I372" s="54" t="s">
        <v>36</v>
      </c>
      <c r="J372" s="54"/>
      <c r="K372" s="54"/>
      <c r="L372" s="41"/>
      <c r="M372" s="41"/>
      <c r="N372" s="41"/>
      <c r="O372" s="40"/>
      <c r="P372" s="70">
        <f t="shared" si="5"/>
        <v>0</v>
      </c>
    </row>
    <row r="373" spans="1:16" x14ac:dyDescent="0.2">
      <c r="A373" s="89">
        <v>363</v>
      </c>
      <c r="B373" s="54" t="s">
        <v>536</v>
      </c>
      <c r="C373" s="57" t="s">
        <v>537</v>
      </c>
      <c r="D373" s="106" t="s">
        <v>538</v>
      </c>
      <c r="E373" s="111"/>
      <c r="F373" s="22"/>
      <c r="G373" s="58">
        <v>1</v>
      </c>
      <c r="H373" s="107" t="s">
        <v>30</v>
      </c>
      <c r="I373" s="54"/>
      <c r="J373" s="54" t="s">
        <v>36</v>
      </c>
      <c r="K373" s="54"/>
      <c r="L373" s="41"/>
      <c r="M373" s="41"/>
      <c r="N373" s="41"/>
      <c r="O373" s="40"/>
      <c r="P373" s="70">
        <f t="shared" si="5"/>
        <v>0</v>
      </c>
    </row>
    <row r="374" spans="1:16" x14ac:dyDescent="0.2">
      <c r="A374" s="89">
        <v>364</v>
      </c>
      <c r="B374" s="54" t="s">
        <v>539</v>
      </c>
      <c r="C374" s="57" t="s">
        <v>540</v>
      </c>
      <c r="D374" s="106" t="s">
        <v>2653</v>
      </c>
      <c r="E374" s="22"/>
      <c r="F374" s="22"/>
      <c r="G374" s="58">
        <v>1</v>
      </c>
      <c r="H374" s="107" t="s">
        <v>30</v>
      </c>
      <c r="I374" s="54"/>
      <c r="J374" s="54" t="s">
        <v>36</v>
      </c>
      <c r="K374" s="54"/>
      <c r="L374" s="41"/>
      <c r="M374" s="41"/>
      <c r="N374" s="41"/>
      <c r="O374" s="40"/>
      <c r="P374" s="70">
        <f t="shared" si="5"/>
        <v>0</v>
      </c>
    </row>
    <row r="375" spans="1:16" x14ac:dyDescent="0.2">
      <c r="A375" s="89">
        <v>365</v>
      </c>
      <c r="B375" s="54" t="s">
        <v>1825</v>
      </c>
      <c r="C375" s="57" t="s">
        <v>1826</v>
      </c>
      <c r="D375" s="106" t="s">
        <v>4070</v>
      </c>
      <c r="E375" s="22"/>
      <c r="G375" s="58">
        <v>1</v>
      </c>
      <c r="H375" s="107" t="s">
        <v>30</v>
      </c>
      <c r="I375" s="54"/>
      <c r="J375" s="54" t="s">
        <v>36</v>
      </c>
      <c r="K375" s="54"/>
      <c r="L375" s="41"/>
      <c r="M375" s="41"/>
      <c r="N375" s="41"/>
      <c r="O375" s="40"/>
      <c r="P375" s="70">
        <f t="shared" si="5"/>
        <v>0</v>
      </c>
    </row>
    <row r="376" spans="1:16" x14ac:dyDescent="0.2">
      <c r="A376" s="89">
        <v>366</v>
      </c>
      <c r="B376" s="54" t="s">
        <v>541</v>
      </c>
      <c r="C376" s="57" t="s">
        <v>542</v>
      </c>
      <c r="D376" s="106" t="s">
        <v>2654</v>
      </c>
      <c r="E376" s="22"/>
      <c r="F376" s="22"/>
      <c r="G376" s="58">
        <v>2</v>
      </c>
      <c r="H376" s="107" t="s">
        <v>30</v>
      </c>
      <c r="I376" s="54"/>
      <c r="J376" s="54" t="s">
        <v>36</v>
      </c>
      <c r="K376" s="54"/>
      <c r="L376" s="41"/>
      <c r="M376" s="41"/>
      <c r="N376" s="41"/>
      <c r="O376" s="40"/>
      <c r="P376" s="70">
        <f t="shared" si="5"/>
        <v>0</v>
      </c>
    </row>
    <row r="377" spans="1:16" x14ac:dyDescent="0.2">
      <c r="A377" s="89">
        <v>367</v>
      </c>
      <c r="B377" s="54" t="s">
        <v>543</v>
      </c>
      <c r="C377" s="57" t="s">
        <v>544</v>
      </c>
      <c r="D377" s="106" t="s">
        <v>2655</v>
      </c>
      <c r="E377" s="111"/>
      <c r="F377" s="22"/>
      <c r="G377" s="58">
        <v>1</v>
      </c>
      <c r="H377" s="107" t="s">
        <v>30</v>
      </c>
      <c r="I377" s="54"/>
      <c r="J377" s="54" t="s">
        <v>36</v>
      </c>
      <c r="K377" s="54"/>
      <c r="L377" s="41"/>
      <c r="M377" s="41"/>
      <c r="N377" s="41"/>
      <c r="O377" s="40"/>
      <c r="P377" s="70">
        <f t="shared" si="5"/>
        <v>0</v>
      </c>
    </row>
    <row r="378" spans="1:16" x14ac:dyDescent="0.2">
      <c r="A378" s="89">
        <v>368</v>
      </c>
      <c r="B378" s="54" t="s">
        <v>1827</v>
      </c>
      <c r="C378" s="57" t="s">
        <v>1828</v>
      </c>
      <c r="D378" s="106" t="s">
        <v>2656</v>
      </c>
      <c r="E378" s="111"/>
      <c r="F378" s="22"/>
      <c r="G378" s="58">
        <v>1</v>
      </c>
      <c r="H378" s="107" t="s">
        <v>30</v>
      </c>
      <c r="I378" s="54"/>
      <c r="J378" s="54" t="s">
        <v>36</v>
      </c>
      <c r="K378" s="54"/>
      <c r="L378" s="41"/>
      <c r="M378" s="41"/>
      <c r="N378" s="41"/>
      <c r="O378" s="40"/>
      <c r="P378" s="70">
        <f t="shared" si="5"/>
        <v>0</v>
      </c>
    </row>
    <row r="379" spans="1:16" x14ac:dyDescent="0.2">
      <c r="A379" s="89">
        <v>369</v>
      </c>
      <c r="B379" s="54" t="s">
        <v>1458</v>
      </c>
      <c r="C379" s="57" t="s">
        <v>1459</v>
      </c>
      <c r="D379" s="106" t="s">
        <v>2657</v>
      </c>
      <c r="E379" s="22"/>
      <c r="F379" s="22"/>
      <c r="G379" s="58">
        <v>1</v>
      </c>
      <c r="H379" s="107" t="s">
        <v>30</v>
      </c>
      <c r="I379" s="54"/>
      <c r="J379" s="54" t="s">
        <v>36</v>
      </c>
      <c r="K379" s="54"/>
      <c r="L379" s="41"/>
      <c r="M379" s="41"/>
      <c r="N379" s="41"/>
      <c r="O379" s="40"/>
      <c r="P379" s="70">
        <f t="shared" si="5"/>
        <v>0</v>
      </c>
    </row>
    <row r="380" spans="1:16" x14ac:dyDescent="0.2">
      <c r="A380" s="89">
        <v>370</v>
      </c>
      <c r="B380" s="54" t="s">
        <v>1829</v>
      </c>
      <c r="C380" s="57" t="s">
        <v>33</v>
      </c>
      <c r="D380" s="106" t="s">
        <v>2658</v>
      </c>
      <c r="E380" s="22"/>
      <c r="F380" s="22"/>
      <c r="G380" s="58">
        <v>28</v>
      </c>
      <c r="H380" s="107" t="s">
        <v>30</v>
      </c>
      <c r="I380" s="54"/>
      <c r="J380" s="54" t="s">
        <v>36</v>
      </c>
      <c r="K380" s="54"/>
      <c r="L380" s="41"/>
      <c r="M380" s="41"/>
      <c r="N380" s="41"/>
      <c r="O380" s="40"/>
      <c r="P380" s="70">
        <f t="shared" si="5"/>
        <v>0</v>
      </c>
    </row>
    <row r="381" spans="1:16" x14ac:dyDescent="0.2">
      <c r="A381" s="89">
        <v>371</v>
      </c>
      <c r="B381" s="54" t="s">
        <v>1460</v>
      </c>
      <c r="C381" s="57" t="s">
        <v>33</v>
      </c>
      <c r="D381" s="106" t="s">
        <v>1461</v>
      </c>
      <c r="E381" s="111"/>
      <c r="F381" s="22"/>
      <c r="G381" s="58">
        <v>7</v>
      </c>
      <c r="H381" s="107" t="s">
        <v>30</v>
      </c>
      <c r="I381" s="54"/>
      <c r="J381" s="54" t="s">
        <v>36</v>
      </c>
      <c r="K381" s="54"/>
      <c r="L381" s="41"/>
      <c r="M381" s="41"/>
      <c r="N381" s="41"/>
      <c r="O381" s="40"/>
      <c r="P381" s="70">
        <f t="shared" si="5"/>
        <v>0</v>
      </c>
    </row>
    <row r="382" spans="1:16" x14ac:dyDescent="0.2">
      <c r="A382" s="89">
        <v>372</v>
      </c>
      <c r="B382" s="54" t="s">
        <v>1830</v>
      </c>
      <c r="C382" s="57" t="s">
        <v>1831</v>
      </c>
      <c r="D382" s="106" t="s">
        <v>2659</v>
      </c>
      <c r="E382" s="111"/>
      <c r="F382" s="22"/>
      <c r="G382" s="58">
        <v>3</v>
      </c>
      <c r="H382" s="107" t="s">
        <v>30</v>
      </c>
      <c r="I382" s="54" t="s">
        <v>36</v>
      </c>
      <c r="J382" s="54"/>
      <c r="K382" s="54"/>
      <c r="L382" s="41"/>
      <c r="M382" s="41"/>
      <c r="N382" s="41"/>
      <c r="O382" s="40"/>
      <c r="P382" s="70">
        <f t="shared" si="5"/>
        <v>0</v>
      </c>
    </row>
    <row r="383" spans="1:16" x14ac:dyDescent="0.2">
      <c r="A383" s="89">
        <v>373</v>
      </c>
      <c r="B383" s="54" t="s">
        <v>1832</v>
      </c>
      <c r="C383" s="57" t="s">
        <v>1833</v>
      </c>
      <c r="D383" s="106" t="s">
        <v>2660</v>
      </c>
      <c r="E383" s="111"/>
      <c r="F383" s="22"/>
      <c r="G383" s="58">
        <v>3</v>
      </c>
      <c r="H383" s="107" t="s">
        <v>30</v>
      </c>
      <c r="I383" s="54" t="s">
        <v>36</v>
      </c>
      <c r="J383" s="54"/>
      <c r="K383" s="54"/>
      <c r="L383" s="41"/>
      <c r="M383" s="41"/>
      <c r="N383" s="41"/>
      <c r="O383" s="40"/>
      <c r="P383" s="70">
        <f t="shared" si="5"/>
        <v>0</v>
      </c>
    </row>
    <row r="384" spans="1:16" x14ac:dyDescent="0.2">
      <c r="A384" s="89">
        <v>374</v>
      </c>
      <c r="B384" s="54" t="s">
        <v>545</v>
      </c>
      <c r="C384" s="57" t="s">
        <v>546</v>
      </c>
      <c r="D384" s="106" t="s">
        <v>2661</v>
      </c>
      <c r="E384" s="22"/>
      <c r="F384" s="22"/>
      <c r="G384" s="58">
        <v>1</v>
      </c>
      <c r="H384" s="107" t="s">
        <v>30</v>
      </c>
      <c r="I384" s="54"/>
      <c r="J384" s="54" t="s">
        <v>36</v>
      </c>
      <c r="K384" s="54"/>
      <c r="L384" s="41"/>
      <c r="M384" s="41"/>
      <c r="N384" s="41"/>
      <c r="O384" s="40"/>
      <c r="P384" s="70">
        <f t="shared" si="5"/>
        <v>0</v>
      </c>
    </row>
    <row r="385" spans="1:16" x14ac:dyDescent="0.2">
      <c r="A385" s="89">
        <v>375</v>
      </c>
      <c r="B385" s="54" t="s">
        <v>1834</v>
      </c>
      <c r="C385" s="57" t="s">
        <v>1835</v>
      </c>
      <c r="D385" s="106" t="s">
        <v>2662</v>
      </c>
      <c r="E385" s="22"/>
      <c r="F385" s="22"/>
      <c r="G385" s="58">
        <v>1</v>
      </c>
      <c r="H385" s="107" t="s">
        <v>30</v>
      </c>
      <c r="I385" s="54"/>
      <c r="J385" s="54" t="s">
        <v>36</v>
      </c>
      <c r="K385" s="54"/>
      <c r="L385" s="41"/>
      <c r="M385" s="41"/>
      <c r="N385" s="41"/>
      <c r="O385" s="40"/>
      <c r="P385" s="70">
        <f t="shared" si="5"/>
        <v>0</v>
      </c>
    </row>
    <row r="386" spans="1:16" x14ac:dyDescent="0.2">
      <c r="A386" s="89">
        <v>376</v>
      </c>
      <c r="B386" s="54" t="s">
        <v>1836</v>
      </c>
      <c r="C386" s="57" t="s">
        <v>1837</v>
      </c>
      <c r="D386" s="106" t="s">
        <v>2663</v>
      </c>
      <c r="E386" s="111"/>
      <c r="F386" s="22"/>
      <c r="G386" s="58">
        <v>1</v>
      </c>
      <c r="H386" s="107" t="s">
        <v>30</v>
      </c>
      <c r="I386" s="54"/>
      <c r="J386" s="54" t="s">
        <v>36</v>
      </c>
      <c r="K386" s="54"/>
      <c r="L386" s="41"/>
      <c r="M386" s="41"/>
      <c r="N386" s="41"/>
      <c r="O386" s="40"/>
      <c r="P386" s="70">
        <f t="shared" si="5"/>
        <v>0</v>
      </c>
    </row>
    <row r="387" spans="1:16" x14ac:dyDescent="0.2">
      <c r="A387" s="89">
        <v>377</v>
      </c>
      <c r="B387" s="54" t="s">
        <v>547</v>
      </c>
      <c r="C387" s="57" t="s">
        <v>548</v>
      </c>
      <c r="D387" s="106" t="s">
        <v>549</v>
      </c>
      <c r="E387" s="22"/>
      <c r="F387" s="22"/>
      <c r="G387" s="58">
        <v>8</v>
      </c>
      <c r="H387" s="107" t="s">
        <v>30</v>
      </c>
      <c r="I387" s="54" t="s">
        <v>36</v>
      </c>
      <c r="J387" s="54"/>
      <c r="K387" s="54"/>
      <c r="L387" s="41"/>
      <c r="M387" s="41"/>
      <c r="N387" s="41"/>
      <c r="O387" s="40"/>
      <c r="P387" s="70">
        <f t="shared" si="5"/>
        <v>0</v>
      </c>
    </row>
    <row r="388" spans="1:16" x14ac:dyDescent="0.2">
      <c r="A388" s="89">
        <v>378</v>
      </c>
      <c r="B388" s="54" t="s">
        <v>550</v>
      </c>
      <c r="C388" s="57" t="s">
        <v>551</v>
      </c>
      <c r="D388" s="106" t="s">
        <v>552</v>
      </c>
      <c r="E388" s="22"/>
      <c r="F388" s="22"/>
      <c r="G388" s="58">
        <v>9</v>
      </c>
      <c r="H388" s="107" t="s">
        <v>30</v>
      </c>
      <c r="I388" s="54"/>
      <c r="J388" s="54" t="s">
        <v>36</v>
      </c>
      <c r="K388" s="54"/>
      <c r="L388" s="41"/>
      <c r="M388" s="41"/>
      <c r="N388" s="41"/>
      <c r="O388" s="40"/>
      <c r="P388" s="70">
        <f t="shared" si="5"/>
        <v>0</v>
      </c>
    </row>
    <row r="389" spans="1:16" x14ac:dyDescent="0.2">
      <c r="A389" s="89">
        <v>379</v>
      </c>
      <c r="B389" s="54" t="s">
        <v>1838</v>
      </c>
      <c r="C389" s="57" t="s">
        <v>1839</v>
      </c>
      <c r="D389" s="106" t="s">
        <v>2664</v>
      </c>
      <c r="E389" s="111"/>
      <c r="F389" s="22"/>
      <c r="G389" s="58">
        <v>2</v>
      </c>
      <c r="H389" s="107" t="s">
        <v>30</v>
      </c>
      <c r="I389" s="54"/>
      <c r="J389" s="54" t="s">
        <v>36</v>
      </c>
      <c r="K389" s="54"/>
      <c r="L389" s="41"/>
      <c r="M389" s="41"/>
      <c r="N389" s="41"/>
      <c r="O389" s="40"/>
      <c r="P389" s="70">
        <f t="shared" si="5"/>
        <v>0</v>
      </c>
    </row>
    <row r="390" spans="1:16" x14ac:dyDescent="0.2">
      <c r="A390" s="89">
        <v>380</v>
      </c>
      <c r="B390" s="54" t="s">
        <v>553</v>
      </c>
      <c r="C390" s="57" t="s">
        <v>554</v>
      </c>
      <c r="D390" s="106" t="s">
        <v>555</v>
      </c>
      <c r="E390" s="22"/>
      <c r="F390" s="22"/>
      <c r="G390" s="58">
        <v>4</v>
      </c>
      <c r="H390" s="107" t="s">
        <v>30</v>
      </c>
      <c r="I390" s="54"/>
      <c r="J390" s="54" t="s">
        <v>36</v>
      </c>
      <c r="K390" s="54"/>
      <c r="L390" s="41"/>
      <c r="M390" s="41"/>
      <c r="N390" s="41"/>
      <c r="O390" s="40"/>
      <c r="P390" s="70">
        <f t="shared" si="5"/>
        <v>0</v>
      </c>
    </row>
    <row r="391" spans="1:16" x14ac:dyDescent="0.2">
      <c r="A391" s="89">
        <v>381</v>
      </c>
      <c r="B391" s="54" t="s">
        <v>1840</v>
      </c>
      <c r="C391" s="57" t="s">
        <v>44</v>
      </c>
      <c r="D391" s="106" t="s">
        <v>2665</v>
      </c>
      <c r="E391" s="22"/>
      <c r="F391" s="22"/>
      <c r="G391" s="58">
        <v>2</v>
      </c>
      <c r="H391" s="107" t="s">
        <v>30</v>
      </c>
      <c r="I391" s="54"/>
      <c r="J391" s="54" t="s">
        <v>36</v>
      </c>
      <c r="K391" s="54"/>
      <c r="L391" s="41"/>
      <c r="M391" s="41"/>
      <c r="N391" s="41"/>
      <c r="O391" s="40"/>
      <c r="P391" s="70">
        <f t="shared" si="5"/>
        <v>0</v>
      </c>
    </row>
    <row r="392" spans="1:16" x14ac:dyDescent="0.2">
      <c r="A392" s="89">
        <v>382</v>
      </c>
      <c r="B392" s="54" t="s">
        <v>1841</v>
      </c>
      <c r="C392" s="57" t="s">
        <v>44</v>
      </c>
      <c r="D392" s="106" t="s">
        <v>2666</v>
      </c>
      <c r="E392" s="111"/>
      <c r="F392" s="22"/>
      <c r="G392" s="58">
        <v>1</v>
      </c>
      <c r="H392" s="107" t="s">
        <v>30</v>
      </c>
      <c r="I392" s="54"/>
      <c r="J392" s="54" t="s">
        <v>36</v>
      </c>
      <c r="K392" s="54"/>
      <c r="L392" s="41"/>
      <c r="M392" s="41"/>
      <c r="N392" s="41"/>
      <c r="O392" s="40"/>
      <c r="P392" s="70">
        <f t="shared" si="5"/>
        <v>0</v>
      </c>
    </row>
    <row r="393" spans="1:16" x14ac:dyDescent="0.2">
      <c r="A393" s="89">
        <v>383</v>
      </c>
      <c r="B393" s="54" t="s">
        <v>1842</v>
      </c>
      <c r="C393" s="57" t="s">
        <v>44</v>
      </c>
      <c r="D393" s="106" t="s">
        <v>2667</v>
      </c>
      <c r="E393" s="111"/>
      <c r="F393" s="22"/>
      <c r="G393" s="58">
        <v>1</v>
      </c>
      <c r="H393" s="107" t="s">
        <v>30</v>
      </c>
      <c r="I393" s="54"/>
      <c r="J393" s="54" t="s">
        <v>36</v>
      </c>
      <c r="K393" s="54"/>
      <c r="L393" s="41"/>
      <c r="M393" s="41"/>
      <c r="N393" s="41"/>
      <c r="O393" s="40"/>
      <c r="P393" s="70">
        <f t="shared" si="5"/>
        <v>0</v>
      </c>
    </row>
    <row r="394" spans="1:16" x14ac:dyDescent="0.2">
      <c r="A394" s="89">
        <v>384</v>
      </c>
      <c r="B394" s="54" t="s">
        <v>1843</v>
      </c>
      <c r="C394" s="57" t="s">
        <v>44</v>
      </c>
      <c r="D394" s="106" t="s">
        <v>2668</v>
      </c>
      <c r="E394" s="111"/>
      <c r="F394" s="22"/>
      <c r="G394" s="58">
        <v>2</v>
      </c>
      <c r="H394" s="107" t="s">
        <v>30</v>
      </c>
      <c r="I394" s="54"/>
      <c r="J394" s="54" t="s">
        <v>36</v>
      </c>
      <c r="K394" s="54"/>
      <c r="L394" s="41"/>
      <c r="M394" s="41"/>
      <c r="N394" s="41"/>
      <c r="O394" s="40"/>
      <c r="P394" s="70">
        <f t="shared" si="5"/>
        <v>0</v>
      </c>
    </row>
    <row r="395" spans="1:16" x14ac:dyDescent="0.2">
      <c r="A395" s="89">
        <v>385</v>
      </c>
      <c r="B395" s="54" t="s">
        <v>556</v>
      </c>
      <c r="C395" s="57" t="s">
        <v>557</v>
      </c>
      <c r="D395" s="106" t="s">
        <v>558</v>
      </c>
      <c r="E395" s="22"/>
      <c r="F395" s="22"/>
      <c r="G395" s="58">
        <v>4</v>
      </c>
      <c r="H395" s="107" t="s">
        <v>30</v>
      </c>
      <c r="I395" s="54"/>
      <c r="J395" s="54" t="s">
        <v>36</v>
      </c>
      <c r="K395" s="54"/>
      <c r="L395" s="41"/>
      <c r="M395" s="41"/>
      <c r="N395" s="41"/>
      <c r="O395" s="40"/>
      <c r="P395" s="70">
        <f t="shared" si="5"/>
        <v>0</v>
      </c>
    </row>
    <row r="396" spans="1:16" x14ac:dyDescent="0.2">
      <c r="A396" s="89">
        <v>386</v>
      </c>
      <c r="B396" s="54" t="s">
        <v>559</v>
      </c>
      <c r="C396" s="57" t="s">
        <v>560</v>
      </c>
      <c r="D396" s="106" t="s">
        <v>561</v>
      </c>
      <c r="E396" s="22"/>
      <c r="F396" s="22"/>
      <c r="G396" s="58">
        <v>8</v>
      </c>
      <c r="H396" s="107" t="s">
        <v>30</v>
      </c>
      <c r="I396" s="54" t="s">
        <v>36</v>
      </c>
      <c r="J396" s="54"/>
      <c r="K396" s="54"/>
      <c r="L396" s="41"/>
      <c r="M396" s="41"/>
      <c r="N396" s="41"/>
      <c r="O396" s="40"/>
      <c r="P396" s="70">
        <f t="shared" ref="P396:P459" si="6">O396*G396</f>
        <v>0</v>
      </c>
    </row>
    <row r="397" spans="1:16" x14ac:dyDescent="0.2">
      <c r="A397" s="89">
        <v>387</v>
      </c>
      <c r="B397" s="54" t="s">
        <v>1844</v>
      </c>
      <c r="C397" s="57" t="s">
        <v>1845</v>
      </c>
      <c r="D397" s="106" t="s">
        <v>2669</v>
      </c>
      <c r="E397" s="111"/>
      <c r="F397" s="22"/>
      <c r="G397" s="58">
        <v>31</v>
      </c>
      <c r="H397" s="107" t="s">
        <v>30</v>
      </c>
      <c r="I397" s="54"/>
      <c r="J397" s="54" t="s">
        <v>36</v>
      </c>
      <c r="K397" s="54"/>
      <c r="L397" s="41"/>
      <c r="M397" s="41"/>
      <c r="N397" s="41"/>
      <c r="O397" s="40"/>
      <c r="P397" s="70">
        <f t="shared" si="6"/>
        <v>0</v>
      </c>
    </row>
    <row r="398" spans="1:16" x14ac:dyDescent="0.2">
      <c r="A398" s="89">
        <v>388</v>
      </c>
      <c r="B398" s="54" t="s">
        <v>1846</v>
      </c>
      <c r="C398" s="57" t="s">
        <v>1847</v>
      </c>
      <c r="D398" s="106" t="s">
        <v>2670</v>
      </c>
      <c r="E398" s="22"/>
      <c r="F398" s="22"/>
      <c r="G398" s="58">
        <v>2</v>
      </c>
      <c r="H398" s="107" t="s">
        <v>30</v>
      </c>
      <c r="I398" s="54"/>
      <c r="J398" s="54" t="s">
        <v>36</v>
      </c>
      <c r="K398" s="54"/>
      <c r="L398" s="41"/>
      <c r="M398" s="41"/>
      <c r="N398" s="41"/>
      <c r="O398" s="40"/>
      <c r="P398" s="70">
        <f t="shared" si="6"/>
        <v>0</v>
      </c>
    </row>
    <row r="399" spans="1:16" x14ac:dyDescent="0.2">
      <c r="A399" s="89">
        <v>389</v>
      </c>
      <c r="B399" s="54" t="s">
        <v>1848</v>
      </c>
      <c r="C399" s="57" t="s">
        <v>1847</v>
      </c>
      <c r="D399" s="106" t="s">
        <v>2671</v>
      </c>
      <c r="E399" s="22"/>
      <c r="F399" s="22"/>
      <c r="G399" s="58">
        <v>1</v>
      </c>
      <c r="H399" s="107" t="s">
        <v>30</v>
      </c>
      <c r="I399" s="54"/>
      <c r="J399" s="54" t="s">
        <v>36</v>
      </c>
      <c r="K399" s="54"/>
      <c r="L399" s="41"/>
      <c r="M399" s="41"/>
      <c r="N399" s="41"/>
      <c r="O399" s="40"/>
      <c r="P399" s="70">
        <f t="shared" si="6"/>
        <v>0</v>
      </c>
    </row>
    <row r="400" spans="1:16" x14ac:dyDescent="0.2">
      <c r="A400" s="89">
        <v>390</v>
      </c>
      <c r="B400" s="54" t="s">
        <v>562</v>
      </c>
      <c r="C400" s="57" t="s">
        <v>94</v>
      </c>
      <c r="D400" s="106" t="s">
        <v>2672</v>
      </c>
      <c r="E400" s="111"/>
      <c r="F400" s="22"/>
      <c r="G400" s="58">
        <v>5</v>
      </c>
      <c r="H400" s="107" t="s">
        <v>30</v>
      </c>
      <c r="I400" s="54"/>
      <c r="J400" s="54" t="s">
        <v>36</v>
      </c>
      <c r="K400" s="54"/>
      <c r="L400" s="41"/>
      <c r="M400" s="41"/>
      <c r="N400" s="41"/>
      <c r="O400" s="40"/>
      <c r="P400" s="70">
        <f t="shared" si="6"/>
        <v>0</v>
      </c>
    </row>
    <row r="401" spans="1:16" x14ac:dyDescent="0.2">
      <c r="A401" s="89">
        <v>391</v>
      </c>
      <c r="B401" s="54" t="s">
        <v>121</v>
      </c>
      <c r="C401" s="57" t="s">
        <v>1849</v>
      </c>
      <c r="D401" s="106" t="s">
        <v>2673</v>
      </c>
      <c r="E401" s="111"/>
      <c r="F401" s="22"/>
      <c r="G401" s="58">
        <v>12</v>
      </c>
      <c r="H401" s="107" t="s">
        <v>30</v>
      </c>
      <c r="I401" s="54"/>
      <c r="J401" s="54" t="s">
        <v>36</v>
      </c>
      <c r="K401" s="54"/>
      <c r="L401" s="41"/>
      <c r="M401" s="41"/>
      <c r="N401" s="41"/>
      <c r="O401" s="40"/>
      <c r="P401" s="70">
        <f t="shared" si="6"/>
        <v>0</v>
      </c>
    </row>
    <row r="402" spans="1:16" x14ac:dyDescent="0.2">
      <c r="A402" s="89">
        <v>392</v>
      </c>
      <c r="B402" s="54" t="s">
        <v>1850</v>
      </c>
      <c r="C402" s="57" t="s">
        <v>1851</v>
      </c>
      <c r="D402" s="106" t="s">
        <v>2674</v>
      </c>
      <c r="E402" s="22"/>
      <c r="F402" s="22"/>
      <c r="G402" s="58">
        <v>6</v>
      </c>
      <c r="H402" s="107" t="s">
        <v>30</v>
      </c>
      <c r="I402" s="54"/>
      <c r="J402" s="54" t="s">
        <v>36</v>
      </c>
      <c r="K402" s="54"/>
      <c r="L402" s="41"/>
      <c r="M402" s="41"/>
      <c r="N402" s="41"/>
      <c r="O402" s="40"/>
      <c r="P402" s="70">
        <f t="shared" si="6"/>
        <v>0</v>
      </c>
    </row>
    <row r="403" spans="1:16" x14ac:dyDescent="0.2">
      <c r="A403" s="89">
        <v>393</v>
      </c>
      <c r="B403" s="54" t="s">
        <v>563</v>
      </c>
      <c r="C403" s="57" t="s">
        <v>564</v>
      </c>
      <c r="D403" s="106" t="s">
        <v>565</v>
      </c>
      <c r="E403" s="22"/>
      <c r="F403" s="22"/>
      <c r="G403" s="58">
        <v>5</v>
      </c>
      <c r="H403" s="107" t="s">
        <v>30</v>
      </c>
      <c r="I403" s="54"/>
      <c r="J403" s="54" t="s">
        <v>36</v>
      </c>
      <c r="K403" s="54"/>
      <c r="L403" s="41"/>
      <c r="M403" s="41"/>
      <c r="N403" s="41"/>
      <c r="O403" s="40"/>
      <c r="P403" s="70">
        <f t="shared" si="6"/>
        <v>0</v>
      </c>
    </row>
    <row r="404" spans="1:16" x14ac:dyDescent="0.2">
      <c r="A404" s="89">
        <v>394</v>
      </c>
      <c r="B404" s="54" t="s">
        <v>566</v>
      </c>
      <c r="C404" s="57" t="s">
        <v>567</v>
      </c>
      <c r="D404" s="106" t="s">
        <v>2675</v>
      </c>
      <c r="E404" s="111"/>
      <c r="F404" s="22"/>
      <c r="G404" s="58">
        <v>7</v>
      </c>
      <c r="H404" s="107" t="s">
        <v>30</v>
      </c>
      <c r="I404" s="54"/>
      <c r="J404" s="54" t="s">
        <v>36</v>
      </c>
      <c r="K404" s="54"/>
      <c r="L404" s="41"/>
      <c r="M404" s="41"/>
      <c r="N404" s="41"/>
      <c r="O404" s="40"/>
      <c r="P404" s="70">
        <f t="shared" si="6"/>
        <v>0</v>
      </c>
    </row>
    <row r="405" spans="1:16" x14ac:dyDescent="0.2">
      <c r="A405" s="89">
        <v>395</v>
      </c>
      <c r="B405" s="54" t="s">
        <v>568</v>
      </c>
      <c r="C405" s="57" t="s">
        <v>569</v>
      </c>
      <c r="D405" s="106" t="s">
        <v>570</v>
      </c>
      <c r="E405" s="111"/>
      <c r="F405" s="22"/>
      <c r="G405" s="58">
        <v>140</v>
      </c>
      <c r="H405" s="107" t="s">
        <v>30</v>
      </c>
      <c r="I405" s="54" t="s">
        <v>36</v>
      </c>
      <c r="J405" s="54"/>
      <c r="K405" s="54"/>
      <c r="L405" s="41"/>
      <c r="M405" s="41"/>
      <c r="N405" s="41"/>
      <c r="O405" s="40"/>
      <c r="P405" s="70">
        <f t="shared" si="6"/>
        <v>0</v>
      </c>
    </row>
    <row r="406" spans="1:16" x14ac:dyDescent="0.2">
      <c r="A406" s="89">
        <v>396</v>
      </c>
      <c r="B406" s="54" t="s">
        <v>571</v>
      </c>
      <c r="C406" s="57" t="s">
        <v>572</v>
      </c>
      <c r="D406" s="106" t="s">
        <v>2676</v>
      </c>
      <c r="E406" s="111"/>
      <c r="F406" s="22"/>
      <c r="G406" s="58">
        <v>37</v>
      </c>
      <c r="H406" s="107" t="s">
        <v>30</v>
      </c>
      <c r="I406" s="54"/>
      <c r="J406" s="54" t="s">
        <v>36</v>
      </c>
      <c r="K406" s="54"/>
      <c r="L406" s="41"/>
      <c r="M406" s="41"/>
      <c r="N406" s="41"/>
      <c r="O406" s="40"/>
      <c r="P406" s="70">
        <f t="shared" si="6"/>
        <v>0</v>
      </c>
    </row>
    <row r="407" spans="1:16" x14ac:dyDescent="0.2">
      <c r="A407" s="89">
        <v>397</v>
      </c>
      <c r="B407" s="54" t="s">
        <v>1852</v>
      </c>
      <c r="C407" s="57" t="s">
        <v>574</v>
      </c>
      <c r="D407" s="106" t="s">
        <v>2677</v>
      </c>
      <c r="E407" s="22"/>
      <c r="F407" s="22"/>
      <c r="G407" s="58">
        <v>1</v>
      </c>
      <c r="H407" s="107" t="s">
        <v>30</v>
      </c>
      <c r="I407" s="54"/>
      <c r="J407" s="54" t="s">
        <v>36</v>
      </c>
      <c r="K407" s="54"/>
      <c r="L407" s="41"/>
      <c r="M407" s="41"/>
      <c r="N407" s="41"/>
      <c r="O407" s="40"/>
      <c r="P407" s="70">
        <f t="shared" si="6"/>
        <v>0</v>
      </c>
    </row>
    <row r="408" spans="1:16" x14ac:dyDescent="0.2">
      <c r="A408" s="89">
        <v>398</v>
      </c>
      <c r="B408" s="54" t="s">
        <v>1853</v>
      </c>
      <c r="C408" s="57" t="s">
        <v>574</v>
      </c>
      <c r="D408" s="106" t="s">
        <v>2678</v>
      </c>
      <c r="E408" s="22"/>
      <c r="F408" s="22"/>
      <c r="G408" s="58">
        <v>1</v>
      </c>
      <c r="H408" s="107" t="s">
        <v>30</v>
      </c>
      <c r="I408" s="54"/>
      <c r="J408" s="54" t="s">
        <v>36</v>
      </c>
      <c r="K408" s="54"/>
      <c r="L408" s="41"/>
      <c r="M408" s="41"/>
      <c r="N408" s="41"/>
      <c r="O408" s="40"/>
      <c r="P408" s="70">
        <f t="shared" si="6"/>
        <v>0</v>
      </c>
    </row>
    <row r="409" spans="1:16" x14ac:dyDescent="0.2">
      <c r="A409" s="89">
        <v>399</v>
      </c>
      <c r="B409" s="54" t="s">
        <v>1854</v>
      </c>
      <c r="C409" s="57" t="s">
        <v>574</v>
      </c>
      <c r="D409" s="106" t="s">
        <v>2679</v>
      </c>
      <c r="E409" s="111"/>
      <c r="F409" s="22"/>
      <c r="G409" s="58">
        <v>4</v>
      </c>
      <c r="H409" s="107" t="s">
        <v>30</v>
      </c>
      <c r="I409" s="54"/>
      <c r="J409" s="54" t="s">
        <v>36</v>
      </c>
      <c r="K409" s="54"/>
      <c r="L409" s="41"/>
      <c r="M409" s="41"/>
      <c r="N409" s="41"/>
      <c r="O409" s="40"/>
      <c r="P409" s="70">
        <f t="shared" si="6"/>
        <v>0</v>
      </c>
    </row>
    <row r="410" spans="1:16" x14ac:dyDescent="0.2">
      <c r="A410" s="89">
        <v>400</v>
      </c>
      <c r="B410" s="54" t="s">
        <v>577</v>
      </c>
      <c r="C410" s="57" t="s">
        <v>574</v>
      </c>
      <c r="D410" s="106" t="s">
        <v>2680</v>
      </c>
      <c r="E410" s="22"/>
      <c r="F410" s="22"/>
      <c r="G410" s="58">
        <v>1</v>
      </c>
      <c r="H410" s="107" t="s">
        <v>30</v>
      </c>
      <c r="I410" s="54"/>
      <c r="J410" s="54" t="s">
        <v>36</v>
      </c>
      <c r="K410" s="54"/>
      <c r="L410" s="41"/>
      <c r="M410" s="41"/>
      <c r="N410" s="41"/>
      <c r="O410" s="40"/>
      <c r="P410" s="70">
        <f t="shared" si="6"/>
        <v>0</v>
      </c>
    </row>
    <row r="411" spans="1:16" x14ac:dyDescent="0.2">
      <c r="A411" s="89">
        <v>401</v>
      </c>
      <c r="B411" s="54" t="s">
        <v>576</v>
      </c>
      <c r="C411" s="57" t="s">
        <v>574</v>
      </c>
      <c r="D411" s="106" t="s">
        <v>2681</v>
      </c>
      <c r="E411" s="22"/>
      <c r="F411" s="22"/>
      <c r="G411" s="58">
        <v>1</v>
      </c>
      <c r="H411" s="107" t="s">
        <v>30</v>
      </c>
      <c r="I411" s="54"/>
      <c r="J411" s="54" t="s">
        <v>36</v>
      </c>
      <c r="K411" s="54" t="s">
        <v>9</v>
      </c>
      <c r="L411" s="41"/>
      <c r="M411" s="41"/>
      <c r="N411" s="41"/>
      <c r="O411" s="40"/>
      <c r="P411" s="70">
        <f t="shared" si="6"/>
        <v>0</v>
      </c>
    </row>
    <row r="412" spans="1:16" x14ac:dyDescent="0.2">
      <c r="A412" s="89">
        <v>402</v>
      </c>
      <c r="B412" s="54" t="s">
        <v>573</v>
      </c>
      <c r="C412" s="57" t="s">
        <v>574</v>
      </c>
      <c r="D412" s="106" t="s">
        <v>575</v>
      </c>
      <c r="E412" s="22"/>
      <c r="F412" s="22"/>
      <c r="G412" s="58">
        <v>4</v>
      </c>
      <c r="H412" s="107" t="s">
        <v>30</v>
      </c>
      <c r="I412" s="54"/>
      <c r="J412" s="54" t="s">
        <v>36</v>
      </c>
      <c r="K412" s="54"/>
      <c r="L412" s="41"/>
      <c r="M412" s="41"/>
      <c r="N412" s="41"/>
      <c r="O412" s="40"/>
      <c r="P412" s="70">
        <f t="shared" si="6"/>
        <v>0</v>
      </c>
    </row>
    <row r="413" spans="1:16" x14ac:dyDescent="0.2">
      <c r="A413" s="89">
        <v>403</v>
      </c>
      <c r="B413" s="54" t="s">
        <v>1855</v>
      </c>
      <c r="C413" s="57" t="s">
        <v>574</v>
      </c>
      <c r="D413" s="106" t="s">
        <v>2682</v>
      </c>
      <c r="E413" s="111"/>
      <c r="F413" s="22"/>
      <c r="G413" s="58">
        <v>3</v>
      </c>
      <c r="H413" s="107" t="s">
        <v>30</v>
      </c>
      <c r="I413" s="54"/>
      <c r="J413" s="54" t="s">
        <v>36</v>
      </c>
      <c r="K413" s="54"/>
      <c r="L413" s="41"/>
      <c r="M413" s="41"/>
      <c r="N413" s="41"/>
      <c r="O413" s="40"/>
      <c r="P413" s="70">
        <f t="shared" si="6"/>
        <v>0</v>
      </c>
    </row>
    <row r="414" spans="1:16" x14ac:dyDescent="0.2">
      <c r="A414" s="89">
        <v>404</v>
      </c>
      <c r="B414" s="54" t="s">
        <v>1856</v>
      </c>
      <c r="C414" s="57" t="s">
        <v>1857</v>
      </c>
      <c r="D414" s="106" t="s">
        <v>2683</v>
      </c>
      <c r="E414" s="111"/>
      <c r="F414" s="22"/>
      <c r="G414" s="58">
        <v>2</v>
      </c>
      <c r="H414" s="107" t="s">
        <v>30</v>
      </c>
      <c r="I414" s="54"/>
      <c r="J414" s="54" t="s">
        <v>36</v>
      </c>
      <c r="K414" s="54"/>
      <c r="L414" s="41"/>
      <c r="M414" s="41"/>
      <c r="N414" s="41"/>
      <c r="O414" s="40"/>
      <c r="P414" s="70">
        <f t="shared" si="6"/>
        <v>0</v>
      </c>
    </row>
    <row r="415" spans="1:16" x14ac:dyDescent="0.2">
      <c r="A415" s="89">
        <v>405</v>
      </c>
      <c r="B415" s="54" t="s">
        <v>1858</v>
      </c>
      <c r="C415" s="57" t="s">
        <v>1442</v>
      </c>
      <c r="D415" s="106" t="s">
        <v>2684</v>
      </c>
      <c r="E415" s="22"/>
      <c r="F415" s="22"/>
      <c r="G415" s="58">
        <v>1</v>
      </c>
      <c r="H415" s="107" t="s">
        <v>30</v>
      </c>
      <c r="I415" s="54"/>
      <c r="J415" s="54" t="s">
        <v>36</v>
      </c>
      <c r="K415" s="54"/>
      <c r="L415" s="41"/>
      <c r="M415" s="41"/>
      <c r="N415" s="41"/>
      <c r="O415" s="40"/>
      <c r="P415" s="70">
        <f t="shared" si="6"/>
        <v>0</v>
      </c>
    </row>
    <row r="416" spans="1:16" x14ac:dyDescent="0.2">
      <c r="A416" s="89">
        <v>406</v>
      </c>
      <c r="B416" s="54" t="s">
        <v>1859</v>
      </c>
      <c r="C416" s="57" t="s">
        <v>45</v>
      </c>
      <c r="D416" s="106" t="s">
        <v>2685</v>
      </c>
      <c r="E416" s="22"/>
      <c r="F416" s="22"/>
      <c r="G416" s="58">
        <v>1</v>
      </c>
      <c r="H416" s="107" t="s">
        <v>30</v>
      </c>
      <c r="I416" s="54"/>
      <c r="J416" s="54" t="s">
        <v>36</v>
      </c>
      <c r="K416" s="54"/>
      <c r="L416" s="41"/>
      <c r="M416" s="41"/>
      <c r="N416" s="41"/>
      <c r="O416" s="40"/>
      <c r="P416" s="70">
        <f t="shared" si="6"/>
        <v>0</v>
      </c>
    </row>
    <row r="417" spans="1:16" x14ac:dyDescent="0.2">
      <c r="A417" s="89">
        <v>407</v>
      </c>
      <c r="B417" s="54" t="s">
        <v>1860</v>
      </c>
      <c r="C417" s="57" t="s">
        <v>1861</v>
      </c>
      <c r="D417" s="106" t="s">
        <v>2686</v>
      </c>
      <c r="E417" s="111"/>
      <c r="F417" s="22"/>
      <c r="G417" s="58">
        <v>2</v>
      </c>
      <c r="H417" s="107" t="s">
        <v>30</v>
      </c>
      <c r="I417" s="54"/>
      <c r="J417" s="54" t="s">
        <v>36</v>
      </c>
      <c r="K417" s="54"/>
      <c r="L417" s="41"/>
      <c r="M417" s="41"/>
      <c r="N417" s="41"/>
      <c r="O417" s="40"/>
      <c r="P417" s="70">
        <f t="shared" si="6"/>
        <v>0</v>
      </c>
    </row>
    <row r="418" spans="1:16" x14ac:dyDescent="0.2">
      <c r="A418" s="89">
        <v>408</v>
      </c>
      <c r="B418" s="54" t="s">
        <v>1862</v>
      </c>
      <c r="C418" s="57" t="s">
        <v>1863</v>
      </c>
      <c r="D418" s="106" t="s">
        <v>2687</v>
      </c>
      <c r="E418" s="111"/>
      <c r="F418" s="22"/>
      <c r="G418" s="58">
        <v>2</v>
      </c>
      <c r="H418" s="107" t="s">
        <v>30</v>
      </c>
      <c r="I418" s="54"/>
      <c r="J418" s="54" t="s">
        <v>36</v>
      </c>
      <c r="K418" s="54"/>
      <c r="L418" s="41"/>
      <c r="M418" s="41"/>
      <c r="N418" s="41"/>
      <c r="O418" s="40"/>
      <c r="P418" s="70">
        <f t="shared" si="6"/>
        <v>0</v>
      </c>
    </row>
    <row r="419" spans="1:16" x14ac:dyDescent="0.2">
      <c r="A419" s="89">
        <v>409</v>
      </c>
      <c r="B419" s="54" t="s">
        <v>578</v>
      </c>
      <c r="C419" s="57" t="s">
        <v>579</v>
      </c>
      <c r="D419" s="106" t="s">
        <v>580</v>
      </c>
      <c r="E419" s="111"/>
      <c r="F419" s="22"/>
      <c r="G419" s="58">
        <v>9</v>
      </c>
      <c r="H419" s="107" t="s">
        <v>30</v>
      </c>
      <c r="I419" s="54" t="s">
        <v>36</v>
      </c>
      <c r="J419" s="54"/>
      <c r="K419" s="54"/>
      <c r="L419" s="41"/>
      <c r="M419" s="41"/>
      <c r="N419" s="41"/>
      <c r="O419" s="40"/>
      <c r="P419" s="70">
        <f t="shared" si="6"/>
        <v>0</v>
      </c>
    </row>
    <row r="420" spans="1:16" x14ac:dyDescent="0.2">
      <c r="A420" s="89">
        <v>410</v>
      </c>
      <c r="B420" s="54" t="s">
        <v>1864</v>
      </c>
      <c r="C420" s="57" t="s">
        <v>1865</v>
      </c>
      <c r="D420" s="106" t="s">
        <v>2688</v>
      </c>
      <c r="E420" s="22"/>
      <c r="F420" s="22"/>
      <c r="G420" s="58">
        <v>2</v>
      </c>
      <c r="H420" s="107" t="s">
        <v>30</v>
      </c>
      <c r="I420" s="54"/>
      <c r="J420" s="54" t="s">
        <v>36</v>
      </c>
      <c r="K420" s="54"/>
      <c r="L420" s="41"/>
      <c r="M420" s="41"/>
      <c r="N420" s="41"/>
      <c r="O420" s="40"/>
      <c r="P420" s="70">
        <f t="shared" si="6"/>
        <v>0</v>
      </c>
    </row>
    <row r="421" spans="1:16" x14ac:dyDescent="0.2">
      <c r="A421" s="89">
        <v>411</v>
      </c>
      <c r="B421" s="54" t="s">
        <v>581</v>
      </c>
      <c r="C421" s="57" t="s">
        <v>582</v>
      </c>
      <c r="D421" s="106" t="s">
        <v>583</v>
      </c>
      <c r="E421" s="22"/>
      <c r="F421" s="22"/>
      <c r="G421" s="58">
        <v>6</v>
      </c>
      <c r="H421" s="107" t="s">
        <v>30</v>
      </c>
      <c r="I421" s="54"/>
      <c r="J421" s="54" t="s">
        <v>36</v>
      </c>
      <c r="K421" s="54"/>
      <c r="L421" s="41"/>
      <c r="M421" s="41"/>
      <c r="N421" s="41"/>
      <c r="O421" s="40"/>
      <c r="P421" s="70">
        <f t="shared" si="6"/>
        <v>0</v>
      </c>
    </row>
    <row r="422" spans="1:16" x14ac:dyDescent="0.2">
      <c r="A422" s="89">
        <v>412</v>
      </c>
      <c r="B422" s="54" t="s">
        <v>1866</v>
      </c>
      <c r="C422" s="57" t="s">
        <v>1867</v>
      </c>
      <c r="D422" s="106" t="s">
        <v>2689</v>
      </c>
      <c r="E422" s="111"/>
      <c r="F422" s="22"/>
      <c r="G422" s="58">
        <v>6</v>
      </c>
      <c r="H422" s="107" t="s">
        <v>30</v>
      </c>
      <c r="I422" s="54"/>
      <c r="J422" s="54" t="s">
        <v>36</v>
      </c>
      <c r="K422" s="54"/>
      <c r="L422" s="41"/>
      <c r="M422" s="41"/>
      <c r="N422" s="41"/>
      <c r="O422" s="40"/>
      <c r="P422" s="70">
        <f t="shared" si="6"/>
        <v>0</v>
      </c>
    </row>
    <row r="423" spans="1:16" x14ac:dyDescent="0.2">
      <c r="A423" s="89">
        <v>413</v>
      </c>
      <c r="B423" s="54" t="s">
        <v>1868</v>
      </c>
      <c r="C423" s="57" t="s">
        <v>1869</v>
      </c>
      <c r="D423" s="106" t="s">
        <v>2690</v>
      </c>
      <c r="E423" s="22"/>
      <c r="F423" s="22"/>
      <c r="G423" s="58">
        <v>1</v>
      </c>
      <c r="H423" s="107" t="s">
        <v>30</v>
      </c>
      <c r="I423" s="54"/>
      <c r="J423" s="54" t="s">
        <v>36</v>
      </c>
      <c r="K423" s="54"/>
      <c r="L423" s="41"/>
      <c r="M423" s="41"/>
      <c r="N423" s="41"/>
      <c r="O423" s="40"/>
      <c r="P423" s="70">
        <f t="shared" si="6"/>
        <v>0</v>
      </c>
    </row>
    <row r="424" spans="1:16" x14ac:dyDescent="0.2">
      <c r="A424" s="89">
        <v>414</v>
      </c>
      <c r="B424" s="54" t="s">
        <v>1870</v>
      </c>
      <c r="C424" s="57" t="s">
        <v>1871</v>
      </c>
      <c r="D424" s="106" t="s">
        <v>2691</v>
      </c>
      <c r="E424" s="22"/>
      <c r="F424" s="22"/>
      <c r="G424" s="58">
        <v>3</v>
      </c>
      <c r="H424" s="107" t="s">
        <v>30</v>
      </c>
      <c r="I424" s="54"/>
      <c r="J424" s="54" t="s">
        <v>36</v>
      </c>
      <c r="K424" s="54"/>
      <c r="L424" s="41"/>
      <c r="M424" s="41"/>
      <c r="N424" s="41"/>
      <c r="O424" s="40"/>
      <c r="P424" s="70">
        <f t="shared" si="6"/>
        <v>0</v>
      </c>
    </row>
    <row r="425" spans="1:16" x14ac:dyDescent="0.2">
      <c r="A425" s="89">
        <v>415</v>
      </c>
      <c r="B425" s="54" t="s">
        <v>1872</v>
      </c>
      <c r="C425" s="57" t="s">
        <v>1873</v>
      </c>
      <c r="D425" s="106" t="s">
        <v>2692</v>
      </c>
      <c r="E425" s="111"/>
      <c r="F425" s="22"/>
      <c r="G425" s="58">
        <v>5</v>
      </c>
      <c r="H425" s="107" t="s">
        <v>30</v>
      </c>
      <c r="I425" s="54"/>
      <c r="J425" s="54" t="s">
        <v>36</v>
      </c>
      <c r="K425" s="54"/>
      <c r="L425" s="41"/>
      <c r="M425" s="41"/>
      <c r="N425" s="41"/>
      <c r="O425" s="40"/>
      <c r="P425" s="70">
        <f t="shared" si="6"/>
        <v>0</v>
      </c>
    </row>
    <row r="426" spans="1:16" x14ac:dyDescent="0.2">
      <c r="A426" s="89">
        <v>416</v>
      </c>
      <c r="B426" s="54" t="s">
        <v>584</v>
      </c>
      <c r="C426" s="57" t="s">
        <v>585</v>
      </c>
      <c r="D426" s="106" t="s">
        <v>2693</v>
      </c>
      <c r="E426" s="22"/>
      <c r="F426" s="22"/>
      <c r="G426" s="58">
        <v>1</v>
      </c>
      <c r="H426" s="107" t="s">
        <v>30</v>
      </c>
      <c r="I426" s="54"/>
      <c r="J426" s="54" t="s">
        <v>36</v>
      </c>
      <c r="K426" s="54"/>
      <c r="L426" s="41"/>
      <c r="M426" s="41"/>
      <c r="N426" s="41"/>
      <c r="O426" s="40"/>
      <c r="P426" s="70">
        <f t="shared" si="6"/>
        <v>0</v>
      </c>
    </row>
    <row r="427" spans="1:16" x14ac:dyDescent="0.2">
      <c r="A427" s="89">
        <v>417</v>
      </c>
      <c r="B427" s="54" t="s">
        <v>1874</v>
      </c>
      <c r="C427" s="57" t="s">
        <v>1875</v>
      </c>
      <c r="D427" s="106" t="s">
        <v>2694</v>
      </c>
      <c r="E427" s="22"/>
      <c r="F427" s="22"/>
      <c r="G427" s="58">
        <v>200</v>
      </c>
      <c r="H427" s="107" t="s">
        <v>30</v>
      </c>
      <c r="I427" s="54"/>
      <c r="J427" s="54" t="s">
        <v>36</v>
      </c>
      <c r="K427" s="54"/>
      <c r="L427" s="41"/>
      <c r="M427" s="41"/>
      <c r="N427" s="41"/>
      <c r="O427" s="40"/>
      <c r="P427" s="70">
        <f t="shared" si="6"/>
        <v>0</v>
      </c>
    </row>
    <row r="428" spans="1:16" x14ac:dyDescent="0.2">
      <c r="A428" s="89">
        <v>418</v>
      </c>
      <c r="B428" s="54" t="s">
        <v>1876</v>
      </c>
      <c r="C428" s="57" t="s">
        <v>1877</v>
      </c>
      <c r="D428" s="106" t="s">
        <v>2695</v>
      </c>
      <c r="E428" s="111"/>
      <c r="F428" s="22"/>
      <c r="G428" s="58">
        <v>1</v>
      </c>
      <c r="H428" s="107" t="s">
        <v>30</v>
      </c>
      <c r="I428" s="54"/>
      <c r="J428" s="54" t="s">
        <v>36</v>
      </c>
      <c r="K428" s="54"/>
      <c r="L428" s="41"/>
      <c r="M428" s="41"/>
      <c r="N428" s="41"/>
      <c r="O428" s="40"/>
      <c r="P428" s="70">
        <f t="shared" si="6"/>
        <v>0</v>
      </c>
    </row>
    <row r="429" spans="1:16" x14ac:dyDescent="0.2">
      <c r="A429" s="89">
        <v>419</v>
      </c>
      <c r="B429" s="54" t="s">
        <v>1878</v>
      </c>
      <c r="C429" s="57" t="s">
        <v>1879</v>
      </c>
      <c r="D429" s="106" t="s">
        <v>2696</v>
      </c>
      <c r="E429" s="22"/>
      <c r="F429" s="22"/>
      <c r="G429" s="58">
        <v>1</v>
      </c>
      <c r="H429" s="107" t="s">
        <v>30</v>
      </c>
      <c r="I429" s="54"/>
      <c r="J429" s="54" t="s">
        <v>36</v>
      </c>
      <c r="K429" s="54"/>
      <c r="L429" s="41"/>
      <c r="M429" s="41"/>
      <c r="N429" s="41"/>
      <c r="O429" s="40"/>
      <c r="P429" s="70">
        <f t="shared" si="6"/>
        <v>0</v>
      </c>
    </row>
    <row r="430" spans="1:16" x14ac:dyDescent="0.2">
      <c r="A430" s="89">
        <v>420</v>
      </c>
      <c r="B430" s="54" t="s">
        <v>1880</v>
      </c>
      <c r="C430" s="57" t="s">
        <v>1881</v>
      </c>
      <c r="D430" s="106" t="s">
        <v>2697</v>
      </c>
      <c r="E430" s="22"/>
      <c r="F430" s="22"/>
      <c r="G430" s="58">
        <v>6</v>
      </c>
      <c r="H430" s="107" t="s">
        <v>30</v>
      </c>
      <c r="I430" s="54"/>
      <c r="J430" s="54" t="s">
        <v>36</v>
      </c>
      <c r="K430" s="54"/>
      <c r="L430" s="41"/>
      <c r="M430" s="41"/>
      <c r="N430" s="41"/>
      <c r="O430" s="40"/>
      <c r="P430" s="70">
        <f t="shared" si="6"/>
        <v>0</v>
      </c>
    </row>
    <row r="431" spans="1:16" x14ac:dyDescent="0.2">
      <c r="A431" s="89">
        <v>421</v>
      </c>
      <c r="B431" s="54" t="s">
        <v>586</v>
      </c>
      <c r="C431" s="57" t="s">
        <v>587</v>
      </c>
      <c r="D431" s="106" t="s">
        <v>2698</v>
      </c>
      <c r="E431" s="111"/>
      <c r="F431" s="22"/>
      <c r="G431" s="58">
        <v>1</v>
      </c>
      <c r="H431" s="107" t="s">
        <v>30</v>
      </c>
      <c r="I431" s="54"/>
      <c r="J431" s="54" t="s">
        <v>36</v>
      </c>
      <c r="K431" s="54"/>
      <c r="L431" s="41"/>
      <c r="M431" s="41"/>
      <c r="N431" s="41"/>
      <c r="O431" s="40"/>
      <c r="P431" s="70">
        <f t="shared" si="6"/>
        <v>0</v>
      </c>
    </row>
    <row r="432" spans="1:16" x14ac:dyDescent="0.2">
      <c r="A432" s="89">
        <v>422</v>
      </c>
      <c r="B432" s="54" t="s">
        <v>1882</v>
      </c>
      <c r="C432" s="57" t="s">
        <v>1883</v>
      </c>
      <c r="D432" s="106" t="s">
        <v>2699</v>
      </c>
      <c r="E432" s="111"/>
      <c r="F432" s="22"/>
      <c r="G432" s="58">
        <v>1</v>
      </c>
      <c r="H432" s="107" t="s">
        <v>30</v>
      </c>
      <c r="I432" s="54"/>
      <c r="J432" s="54" t="s">
        <v>36</v>
      </c>
      <c r="K432" s="54"/>
      <c r="L432" s="41"/>
      <c r="M432" s="41"/>
      <c r="N432" s="41"/>
      <c r="O432" s="40"/>
      <c r="P432" s="70">
        <f t="shared" si="6"/>
        <v>0</v>
      </c>
    </row>
    <row r="433" spans="1:16" x14ac:dyDescent="0.2">
      <c r="A433" s="89">
        <v>423</v>
      </c>
      <c r="B433" s="54" t="s">
        <v>1884</v>
      </c>
      <c r="C433" s="57" t="s">
        <v>1885</v>
      </c>
      <c r="D433" s="106" t="s">
        <v>2700</v>
      </c>
      <c r="E433" s="111"/>
      <c r="F433" s="22"/>
      <c r="G433" s="58">
        <v>1</v>
      </c>
      <c r="H433" s="107" t="s">
        <v>30</v>
      </c>
      <c r="I433" s="54"/>
      <c r="J433" s="54" t="s">
        <v>36</v>
      </c>
      <c r="K433" s="54"/>
      <c r="L433" s="41"/>
      <c r="M433" s="41"/>
      <c r="N433" s="41"/>
      <c r="O433" s="40"/>
      <c r="P433" s="70">
        <f t="shared" si="6"/>
        <v>0</v>
      </c>
    </row>
    <row r="434" spans="1:16" x14ac:dyDescent="0.2">
      <c r="A434" s="89">
        <v>424</v>
      </c>
      <c r="B434" s="54" t="s">
        <v>1886</v>
      </c>
      <c r="C434" s="57" t="s">
        <v>1885</v>
      </c>
      <c r="D434" s="106" t="s">
        <v>2701</v>
      </c>
      <c r="E434" s="22"/>
      <c r="F434" s="22"/>
      <c r="G434" s="58">
        <v>1</v>
      </c>
      <c r="H434" s="107" t="s">
        <v>30</v>
      </c>
      <c r="I434" s="54"/>
      <c r="J434" s="54" t="s">
        <v>36</v>
      </c>
      <c r="K434" s="54"/>
      <c r="L434" s="41"/>
      <c r="M434" s="41"/>
      <c r="N434" s="41"/>
      <c r="O434" s="40"/>
      <c r="P434" s="70">
        <f t="shared" si="6"/>
        <v>0</v>
      </c>
    </row>
    <row r="435" spans="1:16" x14ac:dyDescent="0.2">
      <c r="A435" s="89">
        <v>425</v>
      </c>
      <c r="B435" s="54" t="s">
        <v>588</v>
      </c>
      <c r="C435" s="57" t="s">
        <v>97</v>
      </c>
      <c r="D435" s="106" t="s">
        <v>2702</v>
      </c>
      <c r="E435" s="22"/>
      <c r="F435" s="22"/>
      <c r="G435" s="58">
        <v>36</v>
      </c>
      <c r="H435" s="107" t="s">
        <v>30</v>
      </c>
      <c r="I435" s="54"/>
      <c r="J435" s="54" t="s">
        <v>36</v>
      </c>
      <c r="K435" s="54"/>
      <c r="L435" s="41"/>
      <c r="M435" s="41"/>
      <c r="N435" s="41"/>
      <c r="O435" s="40"/>
      <c r="P435" s="70">
        <f t="shared" si="6"/>
        <v>0</v>
      </c>
    </row>
    <row r="436" spans="1:16" x14ac:dyDescent="0.2">
      <c r="A436" s="89">
        <v>426</v>
      </c>
      <c r="B436" s="54" t="s">
        <v>1887</v>
      </c>
      <c r="C436" s="57" t="s">
        <v>1888</v>
      </c>
      <c r="D436" s="106" t="s">
        <v>2703</v>
      </c>
      <c r="E436" s="111"/>
      <c r="F436" s="22"/>
      <c r="G436" s="58">
        <v>24</v>
      </c>
      <c r="H436" s="107" t="s">
        <v>30</v>
      </c>
      <c r="I436" s="54"/>
      <c r="J436" s="54" t="s">
        <v>36</v>
      </c>
      <c r="K436" s="54"/>
      <c r="L436" s="41"/>
      <c r="M436" s="41"/>
      <c r="N436" s="41"/>
      <c r="O436" s="40"/>
      <c r="P436" s="70">
        <f t="shared" si="6"/>
        <v>0</v>
      </c>
    </row>
    <row r="437" spans="1:16" x14ac:dyDescent="0.2">
      <c r="A437" s="89">
        <v>427</v>
      </c>
      <c r="B437" s="54" t="s">
        <v>1889</v>
      </c>
      <c r="C437" s="57" t="s">
        <v>590</v>
      </c>
      <c r="D437" s="106" t="s">
        <v>2704</v>
      </c>
      <c r="E437" s="22"/>
      <c r="F437" s="22"/>
      <c r="G437" s="58">
        <v>1</v>
      </c>
      <c r="H437" s="107" t="s">
        <v>30</v>
      </c>
      <c r="I437" s="54"/>
      <c r="J437" s="54" t="s">
        <v>36</v>
      </c>
      <c r="K437" s="54"/>
      <c r="L437" s="41"/>
      <c r="M437" s="41"/>
      <c r="N437" s="41"/>
      <c r="O437" s="40"/>
      <c r="P437" s="70">
        <f t="shared" si="6"/>
        <v>0</v>
      </c>
    </row>
    <row r="438" spans="1:16" x14ac:dyDescent="0.2">
      <c r="A438" s="89">
        <v>428</v>
      </c>
      <c r="B438" s="54" t="s">
        <v>1890</v>
      </c>
      <c r="C438" s="57" t="s">
        <v>590</v>
      </c>
      <c r="D438" s="106" t="s">
        <v>2705</v>
      </c>
      <c r="E438" s="22"/>
      <c r="F438" s="22"/>
      <c r="G438" s="58">
        <v>10</v>
      </c>
      <c r="H438" s="107" t="s">
        <v>30</v>
      </c>
      <c r="I438" s="54"/>
      <c r="J438" s="54" t="s">
        <v>36</v>
      </c>
      <c r="K438" s="54"/>
      <c r="L438" s="41"/>
      <c r="M438" s="41"/>
      <c r="N438" s="41"/>
      <c r="O438" s="40"/>
      <c r="P438" s="70">
        <f t="shared" si="6"/>
        <v>0</v>
      </c>
    </row>
    <row r="439" spans="1:16" x14ac:dyDescent="0.2">
      <c r="A439" s="89">
        <v>429</v>
      </c>
      <c r="B439" s="54" t="s">
        <v>1891</v>
      </c>
      <c r="C439" s="57" t="s">
        <v>590</v>
      </c>
      <c r="D439" s="106" t="s">
        <v>2706</v>
      </c>
      <c r="E439" s="111"/>
      <c r="F439" s="22"/>
      <c r="G439" s="58">
        <v>2</v>
      </c>
      <c r="H439" s="107" t="s">
        <v>30</v>
      </c>
      <c r="I439" s="54"/>
      <c r="J439" s="54" t="s">
        <v>36</v>
      </c>
      <c r="K439" s="54"/>
      <c r="L439" s="41"/>
      <c r="M439" s="41"/>
      <c r="N439" s="41"/>
      <c r="O439" s="40"/>
      <c r="P439" s="70">
        <f t="shared" si="6"/>
        <v>0</v>
      </c>
    </row>
    <row r="440" spans="1:16" x14ac:dyDescent="0.2">
      <c r="A440" s="89">
        <v>430</v>
      </c>
      <c r="B440" s="54" t="s">
        <v>1892</v>
      </c>
      <c r="C440" s="57" t="s">
        <v>590</v>
      </c>
      <c r="D440" s="106" t="s">
        <v>2707</v>
      </c>
      <c r="E440" s="111"/>
      <c r="F440" s="22"/>
      <c r="G440" s="58">
        <v>1</v>
      </c>
      <c r="H440" s="107" t="s">
        <v>30</v>
      </c>
      <c r="I440" s="54"/>
      <c r="J440" s="54" t="s">
        <v>36</v>
      </c>
      <c r="K440" s="54"/>
      <c r="L440" s="41"/>
      <c r="M440" s="41"/>
      <c r="N440" s="41"/>
      <c r="O440" s="40"/>
      <c r="P440" s="70">
        <f t="shared" si="6"/>
        <v>0</v>
      </c>
    </row>
    <row r="441" spans="1:16" x14ac:dyDescent="0.2">
      <c r="A441" s="89">
        <v>431</v>
      </c>
      <c r="B441" s="54" t="s">
        <v>589</v>
      </c>
      <c r="C441" s="57" t="s">
        <v>590</v>
      </c>
      <c r="D441" s="106" t="s">
        <v>2708</v>
      </c>
      <c r="E441" s="22"/>
      <c r="F441" s="22"/>
      <c r="G441" s="58">
        <v>2</v>
      </c>
      <c r="H441" s="107" t="s">
        <v>30</v>
      </c>
      <c r="I441" s="54"/>
      <c r="J441" s="54" t="s">
        <v>36</v>
      </c>
      <c r="K441" s="54"/>
      <c r="L441" s="41"/>
      <c r="M441" s="41"/>
      <c r="N441" s="41"/>
      <c r="O441" s="40"/>
      <c r="P441" s="70">
        <f t="shared" si="6"/>
        <v>0</v>
      </c>
    </row>
    <row r="442" spans="1:16" x14ac:dyDescent="0.2">
      <c r="A442" s="89">
        <v>432</v>
      </c>
      <c r="B442" s="54" t="s">
        <v>1893</v>
      </c>
      <c r="C442" s="57" t="s">
        <v>1894</v>
      </c>
      <c r="D442" s="106" t="s">
        <v>4055</v>
      </c>
      <c r="E442" s="22"/>
      <c r="F442" s="22"/>
      <c r="G442" s="58">
        <v>1</v>
      </c>
      <c r="H442" s="107" t="s">
        <v>30</v>
      </c>
      <c r="I442" s="54"/>
      <c r="J442" s="54" t="s">
        <v>36</v>
      </c>
      <c r="K442" s="54"/>
      <c r="L442" s="41"/>
      <c r="M442" s="41"/>
      <c r="N442" s="41"/>
      <c r="O442" s="40"/>
      <c r="P442" s="70">
        <f t="shared" si="6"/>
        <v>0</v>
      </c>
    </row>
    <row r="443" spans="1:16" x14ac:dyDescent="0.2">
      <c r="A443" s="89">
        <v>433</v>
      </c>
      <c r="B443" s="54" t="s">
        <v>1895</v>
      </c>
      <c r="C443" s="57" t="s">
        <v>1896</v>
      </c>
      <c r="D443" s="106" t="s">
        <v>2709</v>
      </c>
      <c r="E443" s="111"/>
      <c r="F443" s="22"/>
      <c r="G443" s="58">
        <v>1</v>
      </c>
      <c r="H443" s="107" t="s">
        <v>30</v>
      </c>
      <c r="I443" s="54"/>
      <c r="J443" s="54" t="s">
        <v>36</v>
      </c>
      <c r="K443" s="54"/>
      <c r="L443" s="41"/>
      <c r="M443" s="41"/>
      <c r="N443" s="41"/>
      <c r="O443" s="40"/>
      <c r="P443" s="70">
        <f t="shared" si="6"/>
        <v>0</v>
      </c>
    </row>
    <row r="444" spans="1:16" x14ac:dyDescent="0.2">
      <c r="A444" s="89">
        <v>434</v>
      </c>
      <c r="B444" s="54" t="s">
        <v>593</v>
      </c>
      <c r="C444" s="57" t="s">
        <v>594</v>
      </c>
      <c r="D444" s="106" t="s">
        <v>595</v>
      </c>
      <c r="E444" s="111"/>
      <c r="F444" s="22"/>
      <c r="G444" s="58">
        <v>110</v>
      </c>
      <c r="H444" s="107" t="s">
        <v>30</v>
      </c>
      <c r="I444" s="54" t="s">
        <v>36</v>
      </c>
      <c r="J444" s="54"/>
      <c r="K444" s="54"/>
      <c r="L444" s="41"/>
      <c r="M444" s="41"/>
      <c r="N444" s="41"/>
      <c r="O444" s="40"/>
      <c r="P444" s="70">
        <f t="shared" si="6"/>
        <v>0</v>
      </c>
    </row>
    <row r="445" spans="1:16" x14ac:dyDescent="0.2">
      <c r="A445" s="89">
        <v>435</v>
      </c>
      <c r="B445" s="54" t="s">
        <v>596</v>
      </c>
      <c r="C445" s="57" t="s">
        <v>597</v>
      </c>
      <c r="D445" s="106" t="s">
        <v>598</v>
      </c>
      <c r="E445" s="111"/>
      <c r="F445" s="22"/>
      <c r="G445" s="58">
        <v>130</v>
      </c>
      <c r="H445" s="107" t="s">
        <v>30</v>
      </c>
      <c r="I445" s="54" t="s">
        <v>36</v>
      </c>
      <c r="J445" s="54"/>
      <c r="K445" s="54"/>
      <c r="L445" s="41"/>
      <c r="M445" s="41"/>
      <c r="N445" s="41"/>
      <c r="O445" s="40"/>
      <c r="P445" s="70">
        <f t="shared" si="6"/>
        <v>0</v>
      </c>
    </row>
    <row r="446" spans="1:16" x14ac:dyDescent="0.2">
      <c r="A446" s="89">
        <v>436</v>
      </c>
      <c r="B446" s="54" t="s">
        <v>599</v>
      </c>
      <c r="C446" s="57" t="s">
        <v>600</v>
      </c>
      <c r="D446" s="106" t="s">
        <v>601</v>
      </c>
      <c r="E446" s="22"/>
      <c r="F446" s="22"/>
      <c r="G446" s="58">
        <v>110</v>
      </c>
      <c r="H446" s="107" t="s">
        <v>30</v>
      </c>
      <c r="I446" s="54" t="s">
        <v>36</v>
      </c>
      <c r="J446" s="54"/>
      <c r="K446" s="54"/>
      <c r="L446" s="41"/>
      <c r="M446" s="41"/>
      <c r="N446" s="41"/>
      <c r="O446" s="40"/>
      <c r="P446" s="70">
        <f t="shared" si="6"/>
        <v>0</v>
      </c>
    </row>
    <row r="447" spans="1:16" x14ac:dyDescent="0.2">
      <c r="A447" s="89">
        <v>437</v>
      </c>
      <c r="B447" s="54" t="s">
        <v>602</v>
      </c>
      <c r="C447" s="57" t="s">
        <v>603</v>
      </c>
      <c r="D447" s="106" t="s">
        <v>604</v>
      </c>
      <c r="E447" s="22"/>
      <c r="F447" s="22"/>
      <c r="G447" s="58">
        <v>100</v>
      </c>
      <c r="H447" s="107" t="s">
        <v>30</v>
      </c>
      <c r="I447" s="54" t="s">
        <v>36</v>
      </c>
      <c r="J447" s="54"/>
      <c r="K447" s="54"/>
      <c r="L447" s="41"/>
      <c r="M447" s="41"/>
      <c r="N447" s="41"/>
      <c r="O447" s="40"/>
      <c r="P447" s="70">
        <f t="shared" si="6"/>
        <v>0</v>
      </c>
    </row>
    <row r="448" spans="1:16" x14ac:dyDescent="0.2">
      <c r="A448" s="89">
        <v>438</v>
      </c>
      <c r="B448" s="54" t="s">
        <v>605</v>
      </c>
      <c r="C448" s="57" t="s">
        <v>606</v>
      </c>
      <c r="D448" s="106" t="s">
        <v>607</v>
      </c>
      <c r="E448" s="111"/>
      <c r="F448" s="22"/>
      <c r="G448" s="58">
        <v>40</v>
      </c>
      <c r="H448" s="107" t="s">
        <v>30</v>
      </c>
      <c r="I448" s="54" t="s">
        <v>36</v>
      </c>
      <c r="J448" s="54"/>
      <c r="K448" s="54"/>
      <c r="L448" s="41"/>
      <c r="M448" s="41"/>
      <c r="N448" s="41"/>
      <c r="O448" s="40"/>
      <c r="P448" s="70">
        <f t="shared" si="6"/>
        <v>0</v>
      </c>
    </row>
    <row r="449" spans="1:16" x14ac:dyDescent="0.2">
      <c r="A449" s="89">
        <v>439</v>
      </c>
      <c r="B449" s="54" t="s">
        <v>608</v>
      </c>
      <c r="C449" s="57" t="s">
        <v>609</v>
      </c>
      <c r="D449" s="106" t="s">
        <v>2710</v>
      </c>
      <c r="E449" s="22"/>
      <c r="F449" s="22"/>
      <c r="G449" s="58">
        <v>5</v>
      </c>
      <c r="H449" s="107" t="s">
        <v>30</v>
      </c>
      <c r="I449" s="54"/>
      <c r="J449" s="54" t="s">
        <v>36</v>
      </c>
      <c r="K449" s="54"/>
      <c r="L449" s="41"/>
      <c r="M449" s="41"/>
      <c r="N449" s="41"/>
      <c r="O449" s="40"/>
      <c r="P449" s="70">
        <f t="shared" si="6"/>
        <v>0</v>
      </c>
    </row>
    <row r="450" spans="1:16" x14ac:dyDescent="0.2">
      <c r="A450" s="89">
        <v>440</v>
      </c>
      <c r="B450" s="54" t="s">
        <v>1897</v>
      </c>
      <c r="C450" s="57" t="s">
        <v>611</v>
      </c>
      <c r="D450" s="106" t="s">
        <v>2711</v>
      </c>
      <c r="E450" s="22"/>
      <c r="F450" s="22"/>
      <c r="G450" s="58">
        <v>1</v>
      </c>
      <c r="H450" s="107" t="s">
        <v>30</v>
      </c>
      <c r="I450" s="54"/>
      <c r="J450" s="54" t="s">
        <v>36</v>
      </c>
      <c r="K450" s="54"/>
      <c r="L450" s="41"/>
      <c r="M450" s="41"/>
      <c r="N450" s="41"/>
      <c r="O450" s="40"/>
      <c r="P450" s="70">
        <f t="shared" si="6"/>
        <v>0</v>
      </c>
    </row>
    <row r="451" spans="1:16" x14ac:dyDescent="0.2">
      <c r="A451" s="89">
        <v>441</v>
      </c>
      <c r="B451" s="54" t="s">
        <v>615</v>
      </c>
      <c r="C451" s="57" t="s">
        <v>611</v>
      </c>
      <c r="D451" s="106" t="s">
        <v>616</v>
      </c>
      <c r="E451" s="22"/>
      <c r="F451" s="22"/>
      <c r="G451" s="58">
        <v>2</v>
      </c>
      <c r="H451" s="107" t="s">
        <v>30</v>
      </c>
      <c r="I451" s="54"/>
      <c r="J451" s="54" t="s">
        <v>36</v>
      </c>
      <c r="K451" s="54"/>
      <c r="L451" s="41"/>
      <c r="M451" s="41"/>
      <c r="N451" s="41"/>
      <c r="O451" s="40"/>
      <c r="P451" s="70">
        <f t="shared" si="6"/>
        <v>0</v>
      </c>
    </row>
    <row r="452" spans="1:16" x14ac:dyDescent="0.2">
      <c r="A452" s="89">
        <v>442</v>
      </c>
      <c r="B452" s="54" t="s">
        <v>613</v>
      </c>
      <c r="C452" s="57" t="s">
        <v>611</v>
      </c>
      <c r="D452" s="106" t="s">
        <v>614</v>
      </c>
      <c r="E452" s="111"/>
      <c r="F452" s="22"/>
      <c r="G452" s="58">
        <v>2</v>
      </c>
      <c r="H452" s="107" t="s">
        <v>30</v>
      </c>
      <c r="I452" s="54"/>
      <c r="J452" s="54" t="s">
        <v>36</v>
      </c>
      <c r="K452" s="54"/>
      <c r="L452" s="41"/>
      <c r="M452" s="41"/>
      <c r="N452" s="41"/>
      <c r="O452" s="40"/>
      <c r="P452" s="70">
        <f t="shared" si="6"/>
        <v>0</v>
      </c>
    </row>
    <row r="453" spans="1:16" x14ac:dyDescent="0.2">
      <c r="A453" s="89">
        <v>443</v>
      </c>
      <c r="B453" s="54" t="s">
        <v>610</v>
      </c>
      <c r="C453" s="57" t="s">
        <v>611</v>
      </c>
      <c r="D453" s="106" t="s">
        <v>612</v>
      </c>
      <c r="E453" s="111"/>
      <c r="F453" s="22"/>
      <c r="G453" s="58">
        <v>5</v>
      </c>
      <c r="H453" s="107" t="s">
        <v>30</v>
      </c>
      <c r="I453" s="54" t="s">
        <v>36</v>
      </c>
      <c r="J453" s="54"/>
      <c r="K453" s="54"/>
      <c r="L453" s="41"/>
      <c r="M453" s="41"/>
      <c r="N453" s="41"/>
      <c r="O453" s="40"/>
      <c r="P453" s="70">
        <f t="shared" si="6"/>
        <v>0</v>
      </c>
    </row>
    <row r="454" spans="1:16" x14ac:dyDescent="0.2">
      <c r="A454" s="89">
        <v>444</v>
      </c>
      <c r="B454" s="54" t="s">
        <v>1898</v>
      </c>
      <c r="C454" s="57" t="s">
        <v>1899</v>
      </c>
      <c r="D454" s="106" t="s">
        <v>2712</v>
      </c>
      <c r="E454" s="22"/>
      <c r="F454" s="22"/>
      <c r="G454" s="58">
        <v>2</v>
      </c>
      <c r="H454" s="107" t="s">
        <v>30</v>
      </c>
      <c r="I454" s="54"/>
      <c r="J454" s="54" t="s">
        <v>36</v>
      </c>
      <c r="K454" s="54"/>
      <c r="L454" s="41"/>
      <c r="M454" s="41"/>
      <c r="N454" s="41"/>
      <c r="O454" s="40"/>
      <c r="P454" s="70">
        <f t="shared" si="6"/>
        <v>0</v>
      </c>
    </row>
    <row r="455" spans="1:16" x14ac:dyDescent="0.2">
      <c r="A455" s="89">
        <v>445</v>
      </c>
      <c r="B455" s="54" t="s">
        <v>1900</v>
      </c>
      <c r="C455" s="57" t="s">
        <v>1901</v>
      </c>
      <c r="D455" s="106" t="s">
        <v>2713</v>
      </c>
      <c r="E455" s="22"/>
      <c r="F455" s="22"/>
      <c r="G455" s="58">
        <v>2</v>
      </c>
      <c r="H455" s="107" t="s">
        <v>30</v>
      </c>
      <c r="I455" s="54"/>
      <c r="J455" s="54" t="s">
        <v>36</v>
      </c>
      <c r="K455" s="54"/>
      <c r="L455" s="41"/>
      <c r="M455" s="41"/>
      <c r="N455" s="41"/>
      <c r="O455" s="40"/>
      <c r="P455" s="70">
        <f t="shared" si="6"/>
        <v>0</v>
      </c>
    </row>
    <row r="456" spans="1:16" x14ac:dyDescent="0.2">
      <c r="A456" s="89">
        <v>446</v>
      </c>
      <c r="B456" s="54" t="s">
        <v>591</v>
      </c>
      <c r="C456" s="57" t="s">
        <v>1902</v>
      </c>
      <c r="D456" s="106" t="s">
        <v>592</v>
      </c>
      <c r="E456" s="111"/>
      <c r="F456" s="22"/>
      <c r="G456" s="58">
        <v>6</v>
      </c>
      <c r="H456" s="107" t="s">
        <v>30</v>
      </c>
      <c r="I456" s="54"/>
      <c r="J456" s="54" t="s">
        <v>36</v>
      </c>
      <c r="K456" s="54"/>
      <c r="L456" s="41"/>
      <c r="M456" s="41"/>
      <c r="N456" s="41"/>
      <c r="O456" s="40"/>
      <c r="P456" s="70">
        <f t="shared" si="6"/>
        <v>0</v>
      </c>
    </row>
    <row r="457" spans="1:16" x14ac:dyDescent="0.2">
      <c r="A457" s="89">
        <v>447</v>
      </c>
      <c r="B457" s="54" t="s">
        <v>1903</v>
      </c>
      <c r="C457" s="57" t="s">
        <v>1904</v>
      </c>
      <c r="D457" s="106" t="s">
        <v>2714</v>
      </c>
      <c r="E457" s="111"/>
      <c r="F457" s="22"/>
      <c r="G457" s="58">
        <v>2</v>
      </c>
      <c r="H457" s="107" t="s">
        <v>30</v>
      </c>
      <c r="I457" s="54"/>
      <c r="J457" s="54" t="s">
        <v>36</v>
      </c>
      <c r="K457" s="54"/>
      <c r="L457" s="41"/>
      <c r="M457" s="41"/>
      <c r="N457" s="41"/>
      <c r="O457" s="40"/>
      <c r="P457" s="70">
        <f t="shared" si="6"/>
        <v>0</v>
      </c>
    </row>
    <row r="458" spans="1:16" x14ac:dyDescent="0.2">
      <c r="A458" s="89">
        <v>448</v>
      </c>
      <c r="B458" s="54" t="s">
        <v>1905</v>
      </c>
      <c r="C458" s="57" t="s">
        <v>1906</v>
      </c>
      <c r="D458" s="106" t="s">
        <v>2715</v>
      </c>
      <c r="E458" s="111"/>
      <c r="F458" s="22"/>
      <c r="G458" s="58">
        <v>1</v>
      </c>
      <c r="H458" s="107" t="s">
        <v>30</v>
      </c>
      <c r="I458" s="54"/>
      <c r="J458" s="54" t="s">
        <v>36</v>
      </c>
      <c r="K458" s="54"/>
      <c r="L458" s="41"/>
      <c r="M458" s="41"/>
      <c r="N458" s="41"/>
      <c r="O458" s="40"/>
      <c r="P458" s="70">
        <f t="shared" si="6"/>
        <v>0</v>
      </c>
    </row>
    <row r="459" spans="1:16" x14ac:dyDescent="0.2">
      <c r="A459" s="89">
        <v>449</v>
      </c>
      <c r="B459" s="54" t="s">
        <v>1907</v>
      </c>
      <c r="C459" s="57" t="s">
        <v>1908</v>
      </c>
      <c r="D459" s="106" t="s">
        <v>2716</v>
      </c>
      <c r="E459" s="22"/>
      <c r="F459" s="22"/>
      <c r="G459" s="58">
        <v>2</v>
      </c>
      <c r="H459" s="107" t="s">
        <v>30</v>
      </c>
      <c r="I459" s="54"/>
      <c r="J459" s="54" t="s">
        <v>36</v>
      </c>
      <c r="K459" s="54"/>
      <c r="L459" s="41"/>
      <c r="M459" s="41"/>
      <c r="N459" s="41"/>
      <c r="O459" s="40"/>
      <c r="P459" s="70">
        <f t="shared" si="6"/>
        <v>0</v>
      </c>
    </row>
    <row r="460" spans="1:16" x14ac:dyDescent="0.2">
      <c r="A460" s="89">
        <v>450</v>
      </c>
      <c r="B460" s="54" t="s">
        <v>1909</v>
      </c>
      <c r="C460" s="57" t="s">
        <v>1910</v>
      </c>
      <c r="D460" s="106" t="s">
        <v>2717</v>
      </c>
      <c r="E460" s="22"/>
      <c r="F460" s="22"/>
      <c r="G460" s="58">
        <v>1</v>
      </c>
      <c r="H460" s="107" t="s">
        <v>30</v>
      </c>
      <c r="I460" s="54"/>
      <c r="J460" s="54" t="s">
        <v>36</v>
      </c>
      <c r="K460" s="54"/>
      <c r="L460" s="41"/>
      <c r="M460" s="41"/>
      <c r="N460" s="41"/>
      <c r="O460" s="40"/>
      <c r="P460" s="70">
        <f t="shared" ref="P460:P523" si="7">O460*G460</f>
        <v>0</v>
      </c>
    </row>
    <row r="461" spans="1:16" x14ac:dyDescent="0.2">
      <c r="A461" s="89">
        <v>451</v>
      </c>
      <c r="B461" s="54" t="s">
        <v>617</v>
      </c>
      <c r="C461" s="57" t="s">
        <v>618</v>
      </c>
      <c r="D461" s="106" t="s">
        <v>2718</v>
      </c>
      <c r="E461" s="111"/>
      <c r="F461" s="22"/>
      <c r="G461" s="58">
        <v>1</v>
      </c>
      <c r="H461" s="107" t="s">
        <v>30</v>
      </c>
      <c r="I461" s="54"/>
      <c r="J461" s="54" t="s">
        <v>36</v>
      </c>
      <c r="K461" s="54"/>
      <c r="L461" s="41"/>
      <c r="M461" s="41"/>
      <c r="N461" s="41"/>
      <c r="O461" s="40"/>
      <c r="P461" s="70">
        <f t="shared" si="7"/>
        <v>0</v>
      </c>
    </row>
    <row r="462" spans="1:16" x14ac:dyDescent="0.2">
      <c r="A462" s="89">
        <v>452</v>
      </c>
      <c r="B462" s="54" t="s">
        <v>619</v>
      </c>
      <c r="C462" s="57" t="s">
        <v>620</v>
      </c>
      <c r="D462" s="106" t="s">
        <v>2719</v>
      </c>
      <c r="E462" s="22"/>
      <c r="F462" s="22"/>
      <c r="G462" s="58">
        <v>1</v>
      </c>
      <c r="H462" s="107" t="s">
        <v>30</v>
      </c>
      <c r="I462" s="54"/>
      <c r="J462" s="54" t="s">
        <v>36</v>
      </c>
      <c r="K462" s="54"/>
      <c r="L462" s="41"/>
      <c r="M462" s="41"/>
      <c r="N462" s="41"/>
      <c r="O462" s="40"/>
      <c r="P462" s="70">
        <f t="shared" si="7"/>
        <v>0</v>
      </c>
    </row>
    <row r="463" spans="1:16" x14ac:dyDescent="0.2">
      <c r="A463" s="89">
        <v>453</v>
      </c>
      <c r="B463" s="54" t="s">
        <v>1911</v>
      </c>
      <c r="C463" s="57" t="s">
        <v>1912</v>
      </c>
      <c r="D463" s="106" t="s">
        <v>2720</v>
      </c>
      <c r="E463" s="22"/>
      <c r="F463" s="22"/>
      <c r="G463" s="58">
        <v>5</v>
      </c>
      <c r="H463" s="107" t="s">
        <v>30</v>
      </c>
      <c r="I463" s="54"/>
      <c r="J463" s="54" t="s">
        <v>36</v>
      </c>
      <c r="K463" s="54"/>
      <c r="L463" s="41"/>
      <c r="M463" s="41"/>
      <c r="N463" s="41"/>
      <c r="O463" s="40"/>
      <c r="P463" s="70">
        <f t="shared" si="7"/>
        <v>0</v>
      </c>
    </row>
    <row r="464" spans="1:16" x14ac:dyDescent="0.2">
      <c r="A464" s="89">
        <v>454</v>
      </c>
      <c r="B464" s="54" t="s">
        <v>621</v>
      </c>
      <c r="C464" s="57" t="s">
        <v>622</v>
      </c>
      <c r="D464" s="106" t="s">
        <v>623</v>
      </c>
      <c r="E464" s="111"/>
      <c r="F464" s="22"/>
      <c r="G464" s="58">
        <v>5</v>
      </c>
      <c r="H464" s="107" t="s">
        <v>30</v>
      </c>
      <c r="I464" s="54"/>
      <c r="J464" s="54" t="s">
        <v>36</v>
      </c>
      <c r="K464" s="54"/>
      <c r="L464" s="41"/>
      <c r="M464" s="41"/>
      <c r="N464" s="41"/>
      <c r="O464" s="40"/>
      <c r="P464" s="70">
        <f t="shared" si="7"/>
        <v>0</v>
      </c>
    </row>
    <row r="465" spans="1:16" x14ac:dyDescent="0.2">
      <c r="A465" s="89">
        <v>455</v>
      </c>
      <c r="B465" s="54" t="s">
        <v>624</v>
      </c>
      <c r="C465" s="57" t="s">
        <v>625</v>
      </c>
      <c r="D465" s="106" t="s">
        <v>626</v>
      </c>
      <c r="E465" s="22"/>
      <c r="F465" s="22"/>
      <c r="G465" s="58">
        <v>5</v>
      </c>
      <c r="H465" s="107" t="s">
        <v>30</v>
      </c>
      <c r="I465" s="54"/>
      <c r="J465" s="54" t="s">
        <v>36</v>
      </c>
      <c r="K465" s="54"/>
      <c r="L465" s="41"/>
      <c r="M465" s="41"/>
      <c r="N465" s="41"/>
      <c r="O465" s="40"/>
      <c r="P465" s="70">
        <f t="shared" si="7"/>
        <v>0</v>
      </c>
    </row>
    <row r="466" spans="1:16" x14ac:dyDescent="0.2">
      <c r="A466" s="89">
        <v>456</v>
      </c>
      <c r="B466" s="54" t="s">
        <v>1913</v>
      </c>
      <c r="C466" s="57" t="s">
        <v>1914</v>
      </c>
      <c r="D466" s="106" t="s">
        <v>2721</v>
      </c>
      <c r="E466" s="22"/>
      <c r="F466" s="22"/>
      <c r="G466" s="58">
        <v>1</v>
      </c>
      <c r="H466" s="107" t="s">
        <v>30</v>
      </c>
      <c r="I466" s="54"/>
      <c r="J466" s="54" t="s">
        <v>36</v>
      </c>
      <c r="K466" s="54"/>
      <c r="L466" s="41"/>
      <c r="M466" s="41"/>
      <c r="N466" s="41"/>
      <c r="O466" s="40"/>
      <c r="P466" s="70">
        <f t="shared" si="7"/>
        <v>0</v>
      </c>
    </row>
    <row r="467" spans="1:16" x14ac:dyDescent="0.2">
      <c r="A467" s="89">
        <v>457</v>
      </c>
      <c r="B467" s="54" t="s">
        <v>1915</v>
      </c>
      <c r="C467" s="57" t="s">
        <v>95</v>
      </c>
      <c r="D467" s="106" t="s">
        <v>2722</v>
      </c>
      <c r="E467" s="111"/>
      <c r="F467" s="22"/>
      <c r="G467" s="58">
        <v>2</v>
      </c>
      <c r="H467" s="107" t="s">
        <v>30</v>
      </c>
      <c r="I467" s="54"/>
      <c r="J467" s="54" t="s">
        <v>36</v>
      </c>
      <c r="K467" s="54"/>
      <c r="L467" s="41"/>
      <c r="M467" s="41"/>
      <c r="N467" s="41"/>
      <c r="O467" s="40"/>
      <c r="P467" s="70">
        <f t="shared" si="7"/>
        <v>0</v>
      </c>
    </row>
    <row r="468" spans="1:16" x14ac:dyDescent="0.2">
      <c r="A468" s="89">
        <v>458</v>
      </c>
      <c r="B468" s="54" t="s">
        <v>627</v>
      </c>
      <c r="C468" s="57" t="s">
        <v>628</v>
      </c>
      <c r="D468" s="106" t="s">
        <v>629</v>
      </c>
      <c r="E468" s="111"/>
      <c r="F468" s="22"/>
      <c r="G468" s="58">
        <v>41</v>
      </c>
      <c r="H468" s="107" t="s">
        <v>30</v>
      </c>
      <c r="I468" s="54"/>
      <c r="J468" s="54" t="s">
        <v>36</v>
      </c>
      <c r="K468" s="54"/>
      <c r="L468" s="41"/>
      <c r="M468" s="41"/>
      <c r="N468" s="41"/>
      <c r="O468" s="40"/>
      <c r="P468" s="70">
        <f t="shared" si="7"/>
        <v>0</v>
      </c>
    </row>
    <row r="469" spans="1:16" x14ac:dyDescent="0.2">
      <c r="A469" s="89">
        <v>459</v>
      </c>
      <c r="B469" s="54" t="s">
        <v>630</v>
      </c>
      <c r="C469" s="57" t="s">
        <v>631</v>
      </c>
      <c r="D469" s="106" t="s">
        <v>632</v>
      </c>
      <c r="E469" s="111"/>
      <c r="F469" s="22"/>
      <c r="G469" s="58">
        <v>2</v>
      </c>
      <c r="H469" s="107" t="s">
        <v>30</v>
      </c>
      <c r="I469" s="54"/>
      <c r="J469" s="54" t="s">
        <v>36</v>
      </c>
      <c r="K469" s="54"/>
      <c r="L469" s="41"/>
      <c r="M469" s="41"/>
      <c r="N469" s="41"/>
      <c r="O469" s="40"/>
      <c r="P469" s="70">
        <f t="shared" si="7"/>
        <v>0</v>
      </c>
    </row>
    <row r="470" spans="1:16" x14ac:dyDescent="0.2">
      <c r="A470" s="89">
        <v>460</v>
      </c>
      <c r="B470" s="54" t="s">
        <v>1916</v>
      </c>
      <c r="C470" s="57" t="s">
        <v>1917</v>
      </c>
      <c r="D470" s="106" t="s">
        <v>2723</v>
      </c>
      <c r="E470" s="22"/>
      <c r="F470" s="22"/>
      <c r="G470" s="58">
        <v>4</v>
      </c>
      <c r="H470" s="107" t="s">
        <v>30</v>
      </c>
      <c r="I470" s="54"/>
      <c r="J470" s="54" t="s">
        <v>36</v>
      </c>
      <c r="K470" s="54"/>
      <c r="L470" s="41"/>
      <c r="M470" s="41"/>
      <c r="N470" s="41"/>
      <c r="O470" s="40"/>
      <c r="P470" s="70">
        <f t="shared" si="7"/>
        <v>0</v>
      </c>
    </row>
    <row r="471" spans="1:16" x14ac:dyDescent="0.2">
      <c r="A471" s="89">
        <v>461</v>
      </c>
      <c r="B471" s="54" t="s">
        <v>1918</v>
      </c>
      <c r="C471" s="57" t="s">
        <v>1919</v>
      </c>
      <c r="D471" s="106" t="s">
        <v>2724</v>
      </c>
      <c r="E471" s="22"/>
      <c r="F471" s="22"/>
      <c r="G471" s="58">
        <v>1</v>
      </c>
      <c r="H471" s="107" t="s">
        <v>30</v>
      </c>
      <c r="I471" s="54"/>
      <c r="J471" s="54" t="s">
        <v>36</v>
      </c>
      <c r="K471" s="54"/>
      <c r="L471" s="41"/>
      <c r="M471" s="41"/>
      <c r="N471" s="41"/>
      <c r="O471" s="40"/>
      <c r="P471" s="70">
        <f t="shared" si="7"/>
        <v>0</v>
      </c>
    </row>
    <row r="472" spans="1:16" x14ac:dyDescent="0.2">
      <c r="A472" s="89">
        <v>462</v>
      </c>
      <c r="B472" s="54" t="s">
        <v>1920</v>
      </c>
      <c r="C472" s="57" t="s">
        <v>1921</v>
      </c>
      <c r="D472" s="106" t="s">
        <v>2725</v>
      </c>
      <c r="E472" s="111"/>
      <c r="F472" s="22"/>
      <c r="G472" s="58">
        <v>14</v>
      </c>
      <c r="H472" s="107" t="s">
        <v>30</v>
      </c>
      <c r="I472" s="54"/>
      <c r="J472" s="54" t="s">
        <v>36</v>
      </c>
      <c r="K472" s="54"/>
      <c r="L472" s="41"/>
      <c r="M472" s="41"/>
      <c r="N472" s="41"/>
      <c r="O472" s="40"/>
      <c r="P472" s="70">
        <f t="shared" si="7"/>
        <v>0</v>
      </c>
    </row>
    <row r="473" spans="1:16" x14ac:dyDescent="0.2">
      <c r="A473" s="89">
        <v>463</v>
      </c>
      <c r="B473" s="54" t="s">
        <v>633</v>
      </c>
      <c r="C473" s="57" t="s">
        <v>634</v>
      </c>
      <c r="D473" s="106" t="s">
        <v>635</v>
      </c>
      <c r="E473" s="22"/>
      <c r="F473" s="22"/>
      <c r="G473" s="58">
        <v>1</v>
      </c>
      <c r="H473" s="107" t="s">
        <v>30</v>
      </c>
      <c r="I473" s="54"/>
      <c r="J473" s="54" t="s">
        <v>36</v>
      </c>
      <c r="K473" s="54"/>
      <c r="L473" s="41"/>
      <c r="M473" s="41"/>
      <c r="N473" s="41"/>
      <c r="O473" s="40"/>
      <c r="P473" s="70">
        <f t="shared" si="7"/>
        <v>0</v>
      </c>
    </row>
    <row r="474" spans="1:16" x14ac:dyDescent="0.2">
      <c r="A474" s="89">
        <v>464</v>
      </c>
      <c r="B474" s="54" t="s">
        <v>636</v>
      </c>
      <c r="C474" s="57" t="s">
        <v>637</v>
      </c>
      <c r="D474" s="106" t="s">
        <v>638</v>
      </c>
      <c r="E474" s="22"/>
      <c r="F474" s="22"/>
      <c r="G474" s="58">
        <v>6</v>
      </c>
      <c r="H474" s="107" t="s">
        <v>30</v>
      </c>
      <c r="I474" s="54"/>
      <c r="J474" s="54" t="s">
        <v>36</v>
      </c>
      <c r="K474" s="54"/>
      <c r="L474" s="41"/>
      <c r="M474" s="41"/>
      <c r="N474" s="41"/>
      <c r="O474" s="40"/>
      <c r="P474" s="70">
        <f t="shared" si="7"/>
        <v>0</v>
      </c>
    </row>
    <row r="475" spans="1:16" x14ac:dyDescent="0.2">
      <c r="A475" s="89">
        <v>465</v>
      </c>
      <c r="B475" s="54" t="s">
        <v>639</v>
      </c>
      <c r="C475" s="57" t="s">
        <v>640</v>
      </c>
      <c r="D475" s="106" t="s">
        <v>2726</v>
      </c>
      <c r="E475" s="111"/>
      <c r="F475" s="22"/>
      <c r="G475" s="58">
        <v>2</v>
      </c>
      <c r="H475" s="107" t="s">
        <v>30</v>
      </c>
      <c r="I475" s="54"/>
      <c r="J475" s="54" t="s">
        <v>36</v>
      </c>
      <c r="K475" s="54"/>
      <c r="L475" s="41"/>
      <c r="M475" s="41"/>
      <c r="N475" s="41"/>
      <c r="O475" s="40"/>
      <c r="P475" s="70">
        <f t="shared" si="7"/>
        <v>0</v>
      </c>
    </row>
    <row r="476" spans="1:16" x14ac:dyDescent="0.2">
      <c r="A476" s="89">
        <v>466</v>
      </c>
      <c r="B476" s="54" t="s">
        <v>641</v>
      </c>
      <c r="C476" s="57" t="s">
        <v>642</v>
      </c>
      <c r="D476" s="106" t="s">
        <v>643</v>
      </c>
      <c r="E476" s="111"/>
      <c r="F476" s="22"/>
      <c r="G476" s="58">
        <v>1</v>
      </c>
      <c r="H476" s="107" t="s">
        <v>30</v>
      </c>
      <c r="I476" s="54"/>
      <c r="J476" s="54" t="s">
        <v>36</v>
      </c>
      <c r="K476" s="54"/>
      <c r="L476" s="41"/>
      <c r="M476" s="41"/>
      <c r="N476" s="41"/>
      <c r="O476" s="40"/>
      <c r="P476" s="70">
        <f t="shared" si="7"/>
        <v>0</v>
      </c>
    </row>
    <row r="477" spans="1:16" x14ac:dyDescent="0.2">
      <c r="A477" s="89">
        <v>467</v>
      </c>
      <c r="B477" s="54" t="s">
        <v>644</v>
      </c>
      <c r="C477" s="57" t="s">
        <v>46</v>
      </c>
      <c r="D477" s="106" t="s">
        <v>645</v>
      </c>
      <c r="E477" s="22"/>
      <c r="F477" s="22"/>
      <c r="G477" s="58">
        <v>2</v>
      </c>
      <c r="H477" s="107" t="s">
        <v>30</v>
      </c>
      <c r="I477" s="54"/>
      <c r="J477" s="54" t="s">
        <v>36</v>
      </c>
      <c r="K477" s="54"/>
      <c r="L477" s="41"/>
      <c r="M477" s="41"/>
      <c r="N477" s="41"/>
      <c r="O477" s="40"/>
      <c r="P477" s="70">
        <f t="shared" si="7"/>
        <v>0</v>
      </c>
    </row>
    <row r="478" spans="1:16" x14ac:dyDescent="0.2">
      <c r="A478" s="89">
        <v>468</v>
      </c>
      <c r="B478" s="54" t="s">
        <v>646</v>
      </c>
      <c r="C478" s="57" t="s">
        <v>647</v>
      </c>
      <c r="D478" s="106" t="s">
        <v>648</v>
      </c>
      <c r="E478" s="22"/>
      <c r="F478" s="22"/>
      <c r="G478" s="58">
        <v>9</v>
      </c>
      <c r="H478" s="107" t="s">
        <v>30</v>
      </c>
      <c r="I478" s="54" t="s">
        <v>36</v>
      </c>
      <c r="J478" s="54"/>
      <c r="K478" s="54"/>
      <c r="L478" s="41"/>
      <c r="M478" s="41"/>
      <c r="N478" s="41"/>
      <c r="O478" s="40"/>
      <c r="P478" s="70">
        <f t="shared" si="7"/>
        <v>0</v>
      </c>
    </row>
    <row r="479" spans="1:16" x14ac:dyDescent="0.2">
      <c r="A479" s="89">
        <v>469</v>
      </c>
      <c r="B479" s="54" t="s">
        <v>649</v>
      </c>
      <c r="C479" s="57" t="s">
        <v>82</v>
      </c>
      <c r="D479" s="106" t="s">
        <v>650</v>
      </c>
      <c r="E479" s="111"/>
      <c r="F479" s="22"/>
      <c r="G479" s="58">
        <v>5</v>
      </c>
      <c r="H479" s="107" t="s">
        <v>30</v>
      </c>
      <c r="I479" s="54" t="s">
        <v>36</v>
      </c>
      <c r="J479" s="54"/>
      <c r="K479" s="54"/>
      <c r="L479" s="41"/>
      <c r="M479" s="41"/>
      <c r="N479" s="41"/>
      <c r="O479" s="40"/>
      <c r="P479" s="70">
        <f t="shared" si="7"/>
        <v>0</v>
      </c>
    </row>
    <row r="480" spans="1:16" x14ac:dyDescent="0.2">
      <c r="A480" s="89">
        <v>470</v>
      </c>
      <c r="B480" s="54" t="s">
        <v>651</v>
      </c>
      <c r="C480" s="57" t="s">
        <v>652</v>
      </c>
      <c r="D480" s="106" t="s">
        <v>653</v>
      </c>
      <c r="E480" s="111"/>
      <c r="F480" s="22"/>
      <c r="G480" s="58">
        <v>2</v>
      </c>
      <c r="H480" s="107" t="s">
        <v>30</v>
      </c>
      <c r="I480" s="54"/>
      <c r="J480" s="54" t="s">
        <v>36</v>
      </c>
      <c r="K480" s="54"/>
      <c r="L480" s="41"/>
      <c r="M480" s="41"/>
      <c r="N480" s="41"/>
      <c r="O480" s="40"/>
      <c r="P480" s="70">
        <f t="shared" si="7"/>
        <v>0</v>
      </c>
    </row>
    <row r="481" spans="1:16" x14ac:dyDescent="0.2">
      <c r="A481" s="89">
        <v>471</v>
      </c>
      <c r="B481" s="54" t="s">
        <v>654</v>
      </c>
      <c r="C481" s="57" t="s">
        <v>83</v>
      </c>
      <c r="D481" s="106" t="s">
        <v>655</v>
      </c>
      <c r="E481" s="111"/>
      <c r="F481" s="22"/>
      <c r="G481" s="58">
        <v>2</v>
      </c>
      <c r="H481" s="107" t="s">
        <v>30</v>
      </c>
      <c r="I481" s="54" t="s">
        <v>36</v>
      </c>
      <c r="J481" s="54"/>
      <c r="K481" s="54"/>
      <c r="L481" s="41"/>
      <c r="M481" s="41"/>
      <c r="N481" s="41"/>
      <c r="O481" s="40"/>
      <c r="P481" s="70">
        <f t="shared" si="7"/>
        <v>0</v>
      </c>
    </row>
    <row r="482" spans="1:16" x14ac:dyDescent="0.2">
      <c r="A482" s="89">
        <v>472</v>
      </c>
      <c r="B482" s="54" t="s">
        <v>1922</v>
      </c>
      <c r="C482" s="57" t="s">
        <v>656</v>
      </c>
      <c r="D482" s="106" t="s">
        <v>2727</v>
      </c>
      <c r="E482" s="22"/>
      <c r="F482" s="22"/>
      <c r="G482" s="58">
        <v>1</v>
      </c>
      <c r="H482" s="107" t="s">
        <v>30</v>
      </c>
      <c r="I482" s="54"/>
      <c r="J482" s="54" t="s">
        <v>36</v>
      </c>
      <c r="K482" s="54"/>
      <c r="L482" s="41"/>
      <c r="M482" s="41"/>
      <c r="N482" s="41"/>
      <c r="O482" s="40"/>
      <c r="P482" s="70">
        <f t="shared" si="7"/>
        <v>0</v>
      </c>
    </row>
    <row r="483" spans="1:16" x14ac:dyDescent="0.2">
      <c r="A483" s="89">
        <v>473</v>
      </c>
      <c r="B483" s="54" t="s">
        <v>1923</v>
      </c>
      <c r="C483" s="57" t="s">
        <v>1924</v>
      </c>
      <c r="D483" s="106" t="s">
        <v>2728</v>
      </c>
      <c r="E483" s="22"/>
      <c r="F483" s="22"/>
      <c r="G483" s="58">
        <v>1</v>
      </c>
      <c r="H483" s="107" t="s">
        <v>30</v>
      </c>
      <c r="I483" s="54"/>
      <c r="J483" s="54" t="s">
        <v>36</v>
      </c>
      <c r="K483" s="54"/>
      <c r="L483" s="41"/>
      <c r="M483" s="41"/>
      <c r="N483" s="41"/>
      <c r="O483" s="40"/>
      <c r="P483" s="70">
        <f t="shared" si="7"/>
        <v>0</v>
      </c>
    </row>
    <row r="484" spans="1:16" x14ac:dyDescent="0.2">
      <c r="A484" s="89">
        <v>474</v>
      </c>
      <c r="B484" s="54" t="s">
        <v>1925</v>
      </c>
      <c r="C484" s="57" t="s">
        <v>47</v>
      </c>
      <c r="D484" s="106" t="s">
        <v>2729</v>
      </c>
      <c r="E484" s="111"/>
      <c r="F484" s="22"/>
      <c r="G484" s="58">
        <v>1</v>
      </c>
      <c r="H484" s="107" t="s">
        <v>30</v>
      </c>
      <c r="I484" s="54"/>
      <c r="J484" s="54" t="s">
        <v>36</v>
      </c>
      <c r="K484" s="54"/>
      <c r="L484" s="41"/>
      <c r="M484" s="41"/>
      <c r="N484" s="41"/>
      <c r="O484" s="40"/>
      <c r="P484" s="70">
        <f t="shared" si="7"/>
        <v>0</v>
      </c>
    </row>
    <row r="485" spans="1:16" x14ac:dyDescent="0.2">
      <c r="A485" s="89">
        <v>475</v>
      </c>
      <c r="B485" s="54" t="s">
        <v>657</v>
      </c>
      <c r="C485" s="57" t="s">
        <v>47</v>
      </c>
      <c r="D485" s="106" t="s">
        <v>2730</v>
      </c>
      <c r="E485" s="22"/>
      <c r="F485" s="22"/>
      <c r="G485" s="58">
        <v>13</v>
      </c>
      <c r="H485" s="107" t="s">
        <v>30</v>
      </c>
      <c r="I485" s="54"/>
      <c r="J485" s="54" t="s">
        <v>36</v>
      </c>
      <c r="K485" s="54"/>
      <c r="L485" s="41"/>
      <c r="M485" s="41"/>
      <c r="N485" s="41"/>
      <c r="O485" s="40"/>
      <c r="P485" s="70">
        <f t="shared" si="7"/>
        <v>0</v>
      </c>
    </row>
    <row r="486" spans="1:16" x14ac:dyDescent="0.2">
      <c r="A486" s="89">
        <v>476</v>
      </c>
      <c r="B486" s="54" t="s">
        <v>658</v>
      </c>
      <c r="C486" s="57" t="s">
        <v>659</v>
      </c>
      <c r="D486" s="106" t="s">
        <v>660</v>
      </c>
      <c r="E486" s="22"/>
      <c r="F486" s="22"/>
      <c r="G486" s="58">
        <v>10</v>
      </c>
      <c r="H486" s="107" t="s">
        <v>30</v>
      </c>
      <c r="I486" s="54"/>
      <c r="J486" s="54" t="s">
        <v>36</v>
      </c>
      <c r="K486" s="54"/>
      <c r="L486" s="41"/>
      <c r="M486" s="41"/>
      <c r="N486" s="41"/>
      <c r="O486" s="40"/>
      <c r="P486" s="70">
        <f t="shared" si="7"/>
        <v>0</v>
      </c>
    </row>
    <row r="487" spans="1:16" x14ac:dyDescent="0.2">
      <c r="A487" s="89">
        <v>477</v>
      </c>
      <c r="B487" s="54" t="s">
        <v>661</v>
      </c>
      <c r="C487" s="57" t="s">
        <v>662</v>
      </c>
      <c r="D487" s="106" t="s">
        <v>663</v>
      </c>
      <c r="E487" s="22"/>
      <c r="F487" s="22"/>
      <c r="G487" s="58">
        <v>6</v>
      </c>
      <c r="H487" s="107" t="s">
        <v>30</v>
      </c>
      <c r="I487" s="54"/>
      <c r="J487" s="54" t="s">
        <v>36</v>
      </c>
      <c r="K487" s="54"/>
      <c r="L487" s="41"/>
      <c r="M487" s="41"/>
      <c r="N487" s="41"/>
      <c r="O487" s="40"/>
      <c r="P487" s="70">
        <f t="shared" si="7"/>
        <v>0</v>
      </c>
    </row>
    <row r="488" spans="1:16" ht="14.25" customHeight="1" x14ac:dyDescent="0.2">
      <c r="A488" s="89">
        <v>478</v>
      </c>
      <c r="B488" s="54" t="s">
        <v>664</v>
      </c>
      <c r="C488" s="57" t="s">
        <v>665</v>
      </c>
      <c r="D488" s="106" t="s">
        <v>666</v>
      </c>
      <c r="E488" s="111"/>
      <c r="F488" s="22"/>
      <c r="G488" s="58">
        <v>5</v>
      </c>
      <c r="H488" s="107" t="s">
        <v>30</v>
      </c>
      <c r="I488" s="54"/>
      <c r="J488" s="54" t="s">
        <v>36</v>
      </c>
      <c r="K488" s="54"/>
      <c r="L488" s="41"/>
      <c r="M488" s="41"/>
      <c r="N488" s="41"/>
      <c r="O488" s="40"/>
      <c r="P488" s="70">
        <f t="shared" si="7"/>
        <v>0</v>
      </c>
    </row>
    <row r="489" spans="1:16" ht="14.25" customHeight="1" x14ac:dyDescent="0.2">
      <c r="A489" s="89">
        <v>479</v>
      </c>
      <c r="B489" s="54" t="s">
        <v>667</v>
      </c>
      <c r="C489" s="57" t="s">
        <v>668</v>
      </c>
      <c r="D489" s="106" t="s">
        <v>669</v>
      </c>
      <c r="E489" s="111"/>
      <c r="F489" s="22"/>
      <c r="G489" s="58">
        <v>8</v>
      </c>
      <c r="H489" s="107" t="s">
        <v>30</v>
      </c>
      <c r="I489" s="54"/>
      <c r="J489" s="54" t="s">
        <v>36</v>
      </c>
      <c r="K489" s="54"/>
      <c r="L489" s="41"/>
      <c r="M489" s="41"/>
      <c r="N489" s="41"/>
      <c r="O489" s="40"/>
      <c r="P489" s="70">
        <f t="shared" si="7"/>
        <v>0</v>
      </c>
    </row>
    <row r="490" spans="1:16" ht="14.25" customHeight="1" x14ac:dyDescent="0.2">
      <c r="A490" s="89">
        <v>480</v>
      </c>
      <c r="B490" s="54" t="s">
        <v>1926</v>
      </c>
      <c r="C490" s="57" t="s">
        <v>1927</v>
      </c>
      <c r="D490" s="106" t="s">
        <v>2731</v>
      </c>
      <c r="E490" s="22"/>
      <c r="F490" s="22"/>
      <c r="G490" s="58">
        <v>3</v>
      </c>
      <c r="H490" s="107" t="s">
        <v>30</v>
      </c>
      <c r="I490" s="54"/>
      <c r="J490" s="54" t="s">
        <v>36</v>
      </c>
      <c r="K490" s="54"/>
      <c r="L490" s="41"/>
      <c r="M490" s="41"/>
      <c r="N490" s="41"/>
      <c r="O490" s="40"/>
      <c r="P490" s="70">
        <f t="shared" si="7"/>
        <v>0</v>
      </c>
    </row>
    <row r="491" spans="1:16" ht="14.25" customHeight="1" x14ac:dyDescent="0.2">
      <c r="A491" s="89">
        <v>481</v>
      </c>
      <c r="B491" s="54" t="s">
        <v>1928</v>
      </c>
      <c r="C491" s="57" t="s">
        <v>1452</v>
      </c>
      <c r="D491" s="106" t="s">
        <v>2732</v>
      </c>
      <c r="E491" s="22"/>
      <c r="F491" s="22"/>
      <c r="G491" s="58">
        <v>1</v>
      </c>
      <c r="H491" s="107" t="s">
        <v>30</v>
      </c>
      <c r="I491" s="54"/>
      <c r="J491" s="54" t="s">
        <v>36</v>
      </c>
      <c r="K491" s="54"/>
      <c r="L491" s="41"/>
      <c r="M491" s="41"/>
      <c r="N491" s="41"/>
      <c r="O491" s="40"/>
      <c r="P491" s="70">
        <f t="shared" si="7"/>
        <v>0</v>
      </c>
    </row>
    <row r="492" spans="1:16" ht="14.25" customHeight="1" x14ac:dyDescent="0.2">
      <c r="A492" s="89">
        <v>482</v>
      </c>
      <c r="B492" s="54" t="s">
        <v>1929</v>
      </c>
      <c r="C492" s="57" t="s">
        <v>1453</v>
      </c>
      <c r="D492" s="106" t="s">
        <v>2733</v>
      </c>
      <c r="E492" s="111"/>
      <c r="F492" s="22"/>
      <c r="G492" s="58">
        <v>1</v>
      </c>
      <c r="H492" s="107" t="s">
        <v>30</v>
      </c>
      <c r="I492" s="54"/>
      <c r="J492" s="54" t="s">
        <v>36</v>
      </c>
      <c r="K492" s="54"/>
      <c r="L492" s="41"/>
      <c r="M492" s="41"/>
      <c r="N492" s="41"/>
      <c r="O492" s="40"/>
      <c r="P492" s="70">
        <f t="shared" si="7"/>
        <v>0</v>
      </c>
    </row>
    <row r="493" spans="1:16" ht="14.25" customHeight="1" x14ac:dyDescent="0.2">
      <c r="A493" s="89">
        <v>483</v>
      </c>
      <c r="B493" s="54" t="s">
        <v>1930</v>
      </c>
      <c r="C493" s="57" t="s">
        <v>1931</v>
      </c>
      <c r="D493" s="106" t="s">
        <v>2734</v>
      </c>
      <c r="E493" s="111"/>
      <c r="F493" s="22"/>
      <c r="G493" s="58">
        <v>1</v>
      </c>
      <c r="H493" s="107" t="s">
        <v>30</v>
      </c>
      <c r="I493" s="54"/>
      <c r="J493" s="54" t="s">
        <v>36</v>
      </c>
      <c r="K493" s="54"/>
      <c r="L493" s="41"/>
      <c r="M493" s="41"/>
      <c r="N493" s="41"/>
      <c r="O493" s="40"/>
      <c r="P493" s="70">
        <f t="shared" si="7"/>
        <v>0</v>
      </c>
    </row>
    <row r="494" spans="1:16" ht="14.25" customHeight="1" x14ac:dyDescent="0.2">
      <c r="A494" s="89">
        <v>484</v>
      </c>
      <c r="B494" s="54" t="s">
        <v>1932</v>
      </c>
      <c r="C494" s="57" t="s">
        <v>1933</v>
      </c>
      <c r="D494" s="106" t="s">
        <v>2735</v>
      </c>
      <c r="E494" s="111"/>
      <c r="F494" s="22"/>
      <c r="G494" s="58">
        <v>1</v>
      </c>
      <c r="H494" s="107" t="s">
        <v>30</v>
      </c>
      <c r="I494" s="54"/>
      <c r="J494" s="54" t="s">
        <v>36</v>
      </c>
      <c r="K494" s="54"/>
      <c r="L494" s="41"/>
      <c r="M494" s="41"/>
      <c r="N494" s="41"/>
      <c r="O494" s="40"/>
      <c r="P494" s="70">
        <f t="shared" si="7"/>
        <v>0</v>
      </c>
    </row>
    <row r="495" spans="1:16" ht="14.25" customHeight="1" x14ac:dyDescent="0.2">
      <c r="A495" s="89">
        <v>485</v>
      </c>
      <c r="B495" s="54" t="s">
        <v>1934</v>
      </c>
      <c r="C495" s="57" t="s">
        <v>1935</v>
      </c>
      <c r="D495" s="106" t="s">
        <v>2736</v>
      </c>
      <c r="E495" s="22"/>
      <c r="F495" s="22"/>
      <c r="G495" s="58">
        <v>2</v>
      </c>
      <c r="H495" s="107" t="s">
        <v>30</v>
      </c>
      <c r="I495" s="54"/>
      <c r="J495" s="54" t="s">
        <v>36</v>
      </c>
      <c r="K495" s="54"/>
      <c r="L495" s="41"/>
      <c r="M495" s="41"/>
      <c r="N495" s="41"/>
      <c r="O495" s="40"/>
      <c r="P495" s="70">
        <f t="shared" si="7"/>
        <v>0</v>
      </c>
    </row>
    <row r="496" spans="1:16" ht="14.25" customHeight="1" x14ac:dyDescent="0.2">
      <c r="A496" s="89">
        <v>486</v>
      </c>
      <c r="B496" s="54" t="s">
        <v>1936</v>
      </c>
      <c r="C496" s="57" t="s">
        <v>1937</v>
      </c>
      <c r="D496" s="106" t="s">
        <v>2737</v>
      </c>
      <c r="E496" s="22"/>
      <c r="F496" s="22"/>
      <c r="G496" s="58">
        <v>3</v>
      </c>
      <c r="H496" s="107" t="s">
        <v>30</v>
      </c>
      <c r="I496" s="54"/>
      <c r="J496" s="54" t="s">
        <v>36</v>
      </c>
      <c r="K496" s="54"/>
      <c r="L496" s="41"/>
      <c r="M496" s="41"/>
      <c r="N496" s="41"/>
      <c r="O496" s="40"/>
      <c r="P496" s="70">
        <f t="shared" si="7"/>
        <v>0</v>
      </c>
    </row>
    <row r="497" spans="1:16" ht="14.25" customHeight="1" x14ac:dyDescent="0.2">
      <c r="A497" s="89">
        <v>487</v>
      </c>
      <c r="B497" s="54" t="s">
        <v>1938</v>
      </c>
      <c r="C497" s="57" t="s">
        <v>1939</v>
      </c>
      <c r="D497" s="106" t="s">
        <v>2738</v>
      </c>
      <c r="E497" s="111"/>
      <c r="F497" s="22"/>
      <c r="G497" s="58">
        <v>38</v>
      </c>
      <c r="H497" s="107" t="s">
        <v>30</v>
      </c>
      <c r="I497" s="54" t="s">
        <v>36</v>
      </c>
      <c r="J497" s="54"/>
      <c r="K497" s="54"/>
      <c r="L497" s="41"/>
      <c r="M497" s="41"/>
      <c r="N497" s="41"/>
      <c r="O497" s="40"/>
      <c r="P497" s="70">
        <f t="shared" si="7"/>
        <v>0</v>
      </c>
    </row>
    <row r="498" spans="1:16" ht="14.25" customHeight="1" x14ac:dyDescent="0.2">
      <c r="A498" s="89">
        <v>488</v>
      </c>
      <c r="B498" s="54" t="s">
        <v>670</v>
      </c>
      <c r="C498" s="57" t="s">
        <v>671</v>
      </c>
      <c r="D498" s="106" t="s">
        <v>2739</v>
      </c>
      <c r="E498" s="22"/>
      <c r="F498" s="22"/>
      <c r="G498" s="58">
        <v>1</v>
      </c>
      <c r="H498" s="107" t="s">
        <v>30</v>
      </c>
      <c r="I498" s="54"/>
      <c r="J498" s="54" t="s">
        <v>36</v>
      </c>
      <c r="K498" s="54"/>
      <c r="L498" s="41"/>
      <c r="M498" s="41"/>
      <c r="N498" s="41"/>
      <c r="O498" s="40"/>
      <c r="P498" s="70">
        <f t="shared" si="7"/>
        <v>0</v>
      </c>
    </row>
    <row r="499" spans="1:16" ht="14.25" customHeight="1" x14ac:dyDescent="0.2">
      <c r="A499" s="89">
        <v>489</v>
      </c>
      <c r="B499" s="54" t="s">
        <v>1940</v>
      </c>
      <c r="C499" s="57" t="s">
        <v>1446</v>
      </c>
      <c r="D499" s="106" t="s">
        <v>2740</v>
      </c>
      <c r="E499" s="22"/>
      <c r="F499" s="22"/>
      <c r="G499" s="58">
        <v>3</v>
      </c>
      <c r="H499" s="107" t="s">
        <v>30</v>
      </c>
      <c r="I499" s="54"/>
      <c r="J499" s="54" t="s">
        <v>36</v>
      </c>
      <c r="K499" s="54"/>
      <c r="L499" s="41"/>
      <c r="M499" s="41"/>
      <c r="N499" s="41"/>
      <c r="O499" s="40"/>
      <c r="P499" s="70">
        <f t="shared" si="7"/>
        <v>0</v>
      </c>
    </row>
    <row r="500" spans="1:16" ht="14.25" customHeight="1" x14ac:dyDescent="0.2">
      <c r="A500" s="89">
        <v>490</v>
      </c>
      <c r="B500" s="54" t="s">
        <v>672</v>
      </c>
      <c r="C500" s="57" t="s">
        <v>673</v>
      </c>
      <c r="D500" s="106" t="s">
        <v>674</v>
      </c>
      <c r="E500" s="22"/>
      <c r="F500" s="22"/>
      <c r="G500" s="58">
        <v>2</v>
      </c>
      <c r="H500" s="107" t="s">
        <v>30</v>
      </c>
      <c r="I500" s="54"/>
      <c r="J500" s="54" t="s">
        <v>36</v>
      </c>
      <c r="K500" s="54"/>
      <c r="L500" s="41"/>
      <c r="M500" s="41"/>
      <c r="N500" s="41"/>
      <c r="O500" s="40"/>
      <c r="P500" s="70">
        <f t="shared" si="7"/>
        <v>0</v>
      </c>
    </row>
    <row r="501" spans="1:16" ht="14.25" customHeight="1" x14ac:dyDescent="0.2">
      <c r="A501" s="89">
        <v>491</v>
      </c>
      <c r="B501" s="54" t="s">
        <v>1941</v>
      </c>
      <c r="C501" s="57" t="s">
        <v>1942</v>
      </c>
      <c r="D501" s="106" t="s">
        <v>2741</v>
      </c>
      <c r="E501" s="111"/>
      <c r="F501" s="22"/>
      <c r="G501" s="58">
        <v>3</v>
      </c>
      <c r="H501" s="107" t="s">
        <v>30</v>
      </c>
      <c r="I501" s="54"/>
      <c r="J501" s="54" t="s">
        <v>36</v>
      </c>
      <c r="K501" s="54"/>
      <c r="L501" s="41"/>
      <c r="M501" s="41"/>
      <c r="N501" s="41"/>
      <c r="O501" s="40"/>
      <c r="P501" s="70">
        <f t="shared" si="7"/>
        <v>0</v>
      </c>
    </row>
    <row r="502" spans="1:16" ht="14.25" customHeight="1" x14ac:dyDescent="0.2">
      <c r="A502" s="89">
        <v>492</v>
      </c>
      <c r="B502" s="54" t="s">
        <v>675</v>
      </c>
      <c r="C502" s="57" t="s">
        <v>676</v>
      </c>
      <c r="D502" s="106" t="s">
        <v>2742</v>
      </c>
      <c r="E502" s="22"/>
      <c r="F502" s="22"/>
      <c r="G502" s="58">
        <v>1</v>
      </c>
      <c r="H502" s="107" t="s">
        <v>30</v>
      </c>
      <c r="I502" s="54"/>
      <c r="J502" s="54" t="s">
        <v>36</v>
      </c>
      <c r="K502" s="54"/>
      <c r="L502" s="41"/>
      <c r="M502" s="41"/>
      <c r="N502" s="41"/>
      <c r="O502" s="40"/>
      <c r="P502" s="70">
        <f t="shared" si="7"/>
        <v>0</v>
      </c>
    </row>
    <row r="503" spans="1:16" ht="14.25" customHeight="1" x14ac:dyDescent="0.2">
      <c r="A503" s="89">
        <v>493</v>
      </c>
      <c r="B503" s="54" t="s">
        <v>677</v>
      </c>
      <c r="C503" s="57" t="s">
        <v>678</v>
      </c>
      <c r="D503" s="106" t="s">
        <v>679</v>
      </c>
      <c r="E503" s="22"/>
      <c r="F503" s="22"/>
      <c r="G503" s="58">
        <v>11</v>
      </c>
      <c r="H503" s="107" t="s">
        <v>30</v>
      </c>
      <c r="I503" s="54"/>
      <c r="J503" s="54" t="s">
        <v>36</v>
      </c>
      <c r="K503" s="54"/>
      <c r="L503" s="41"/>
      <c r="M503" s="41"/>
      <c r="N503" s="41"/>
      <c r="O503" s="40"/>
      <c r="P503" s="70">
        <f t="shared" si="7"/>
        <v>0</v>
      </c>
    </row>
    <row r="504" spans="1:16" ht="14.25" customHeight="1" x14ac:dyDescent="0.2">
      <c r="A504" s="89">
        <v>494</v>
      </c>
      <c r="B504" s="54" t="s">
        <v>1943</v>
      </c>
      <c r="C504" s="57" t="s">
        <v>1944</v>
      </c>
      <c r="D504" s="106" t="s">
        <v>2743</v>
      </c>
      <c r="E504" s="111"/>
      <c r="F504" s="22"/>
      <c r="G504" s="58">
        <v>2</v>
      </c>
      <c r="H504" s="107" t="s">
        <v>30</v>
      </c>
      <c r="I504" s="54"/>
      <c r="J504" s="54" t="s">
        <v>36</v>
      </c>
      <c r="K504" s="54"/>
      <c r="L504" s="41"/>
      <c r="M504" s="41"/>
      <c r="N504" s="41"/>
      <c r="O504" s="40"/>
      <c r="P504" s="70">
        <f t="shared" si="7"/>
        <v>0</v>
      </c>
    </row>
    <row r="505" spans="1:16" ht="14.25" customHeight="1" x14ac:dyDescent="0.2">
      <c r="A505" s="89">
        <v>495</v>
      </c>
      <c r="B505" s="54" t="s">
        <v>680</v>
      </c>
      <c r="C505" s="57" t="s">
        <v>681</v>
      </c>
      <c r="D505" s="106" t="s">
        <v>682</v>
      </c>
      <c r="E505" s="22"/>
      <c r="F505" s="22"/>
      <c r="G505" s="58">
        <v>2</v>
      </c>
      <c r="H505" s="107" t="s">
        <v>30</v>
      </c>
      <c r="I505" s="54"/>
      <c r="J505" s="54" t="s">
        <v>36</v>
      </c>
      <c r="K505" s="54"/>
      <c r="L505" s="41"/>
      <c r="M505" s="41"/>
      <c r="N505" s="41"/>
      <c r="O505" s="40"/>
      <c r="P505" s="70">
        <f t="shared" si="7"/>
        <v>0</v>
      </c>
    </row>
    <row r="506" spans="1:16" ht="14.25" customHeight="1" x14ac:dyDescent="0.2">
      <c r="A506" s="89">
        <v>496</v>
      </c>
      <c r="B506" s="54" t="s">
        <v>683</v>
      </c>
      <c r="C506" s="57" t="s">
        <v>684</v>
      </c>
      <c r="D506" s="106" t="s">
        <v>685</v>
      </c>
      <c r="E506" s="22"/>
      <c r="F506" s="22"/>
      <c r="G506" s="58">
        <v>8</v>
      </c>
      <c r="H506" s="107" t="s">
        <v>30</v>
      </c>
      <c r="I506" s="54"/>
      <c r="J506" s="54" t="s">
        <v>36</v>
      </c>
      <c r="K506" s="54"/>
      <c r="L506" s="41"/>
      <c r="M506" s="41"/>
      <c r="N506" s="41"/>
      <c r="O506" s="40"/>
      <c r="P506" s="70">
        <f t="shared" si="7"/>
        <v>0</v>
      </c>
    </row>
    <row r="507" spans="1:16" ht="14.25" customHeight="1" x14ac:dyDescent="0.2">
      <c r="A507" s="89">
        <v>497</v>
      </c>
      <c r="B507" s="54" t="s">
        <v>686</v>
      </c>
      <c r="C507" s="57" t="s">
        <v>687</v>
      </c>
      <c r="D507" s="106" t="s">
        <v>688</v>
      </c>
      <c r="E507" s="111"/>
      <c r="F507" s="22"/>
      <c r="G507" s="58">
        <v>2</v>
      </c>
      <c r="H507" s="107" t="s">
        <v>30</v>
      </c>
      <c r="I507" s="54"/>
      <c r="J507" s="54" t="s">
        <v>36</v>
      </c>
      <c r="K507" s="54"/>
      <c r="L507" s="41"/>
      <c r="M507" s="41"/>
      <c r="N507" s="41"/>
      <c r="O507" s="40"/>
      <c r="P507" s="70">
        <f t="shared" si="7"/>
        <v>0</v>
      </c>
    </row>
    <row r="508" spans="1:16" ht="14.25" customHeight="1" x14ac:dyDescent="0.2">
      <c r="A508" s="89">
        <v>498</v>
      </c>
      <c r="B508" s="54" t="s">
        <v>689</v>
      </c>
      <c r="C508" s="57" t="s">
        <v>690</v>
      </c>
      <c r="D508" s="106" t="s">
        <v>691</v>
      </c>
      <c r="E508" s="111"/>
      <c r="F508" s="22"/>
      <c r="G508" s="58">
        <v>5</v>
      </c>
      <c r="H508" s="107" t="s">
        <v>30</v>
      </c>
      <c r="I508" s="54" t="s">
        <v>36</v>
      </c>
      <c r="J508" s="54"/>
      <c r="K508" s="54"/>
      <c r="L508" s="41"/>
      <c r="M508" s="41"/>
      <c r="N508" s="41"/>
      <c r="O508" s="40"/>
      <c r="P508" s="70">
        <f t="shared" si="7"/>
        <v>0</v>
      </c>
    </row>
    <row r="509" spans="1:16" ht="14.25" customHeight="1" x14ac:dyDescent="0.2">
      <c r="A509" s="89">
        <v>499</v>
      </c>
      <c r="B509" s="54" t="s">
        <v>1945</v>
      </c>
      <c r="C509" s="57" t="s">
        <v>1946</v>
      </c>
      <c r="D509" s="106" t="s">
        <v>2744</v>
      </c>
      <c r="E509" s="111"/>
      <c r="F509" s="22"/>
      <c r="G509" s="58">
        <v>1</v>
      </c>
      <c r="H509" s="107" t="s">
        <v>30</v>
      </c>
      <c r="I509" s="54"/>
      <c r="J509" s="54" t="s">
        <v>36</v>
      </c>
      <c r="K509" s="54"/>
      <c r="L509" s="41"/>
      <c r="M509" s="41"/>
      <c r="N509" s="41"/>
      <c r="O509" s="40"/>
      <c r="P509" s="70">
        <f t="shared" si="7"/>
        <v>0</v>
      </c>
    </row>
    <row r="510" spans="1:16" ht="14.25" customHeight="1" x14ac:dyDescent="0.2">
      <c r="A510" s="89">
        <v>500</v>
      </c>
      <c r="B510" s="54" t="s">
        <v>1947</v>
      </c>
      <c r="C510" s="57" t="s">
        <v>1948</v>
      </c>
      <c r="D510" s="106" t="s">
        <v>2745</v>
      </c>
      <c r="E510" s="22"/>
      <c r="F510" s="22"/>
      <c r="G510" s="58">
        <v>1</v>
      </c>
      <c r="H510" s="107" t="s">
        <v>30</v>
      </c>
      <c r="I510" s="54"/>
      <c r="J510" s="54" t="s">
        <v>36</v>
      </c>
      <c r="K510" s="54"/>
      <c r="L510" s="41"/>
      <c r="M510" s="41"/>
      <c r="N510" s="41"/>
      <c r="O510" s="40"/>
      <c r="P510" s="70">
        <f t="shared" si="7"/>
        <v>0</v>
      </c>
    </row>
    <row r="511" spans="1:16" ht="14.25" customHeight="1" x14ac:dyDescent="0.2">
      <c r="A511" s="89">
        <v>501</v>
      </c>
      <c r="B511" s="54" t="s">
        <v>692</v>
      </c>
      <c r="C511" s="57" t="s">
        <v>693</v>
      </c>
      <c r="D511" s="106" t="s">
        <v>2746</v>
      </c>
      <c r="E511" s="22"/>
      <c r="F511" s="22"/>
      <c r="G511" s="58">
        <v>3</v>
      </c>
      <c r="H511" s="107" t="s">
        <v>30</v>
      </c>
      <c r="I511" s="54"/>
      <c r="J511" s="54" t="s">
        <v>36</v>
      </c>
      <c r="K511" s="54"/>
      <c r="L511" s="41"/>
      <c r="M511" s="41"/>
      <c r="N511" s="41"/>
      <c r="O511" s="40"/>
      <c r="P511" s="70">
        <f t="shared" si="7"/>
        <v>0</v>
      </c>
    </row>
    <row r="512" spans="1:16" ht="14.25" customHeight="1" x14ac:dyDescent="0.2">
      <c r="A512" s="89">
        <v>502</v>
      </c>
      <c r="B512" s="54" t="s">
        <v>1949</v>
      </c>
      <c r="C512" s="57" t="s">
        <v>694</v>
      </c>
      <c r="D512" s="106" t="s">
        <v>2747</v>
      </c>
      <c r="E512" s="111"/>
      <c r="F512" s="22"/>
      <c r="G512" s="58">
        <v>3</v>
      </c>
      <c r="H512" s="107" t="s">
        <v>30</v>
      </c>
      <c r="I512" s="54"/>
      <c r="J512" s="54" t="s">
        <v>36</v>
      </c>
      <c r="K512" s="54"/>
      <c r="L512" s="41"/>
      <c r="M512" s="41"/>
      <c r="N512" s="41"/>
      <c r="O512" s="40"/>
      <c r="P512" s="70">
        <f t="shared" si="7"/>
        <v>0</v>
      </c>
    </row>
    <row r="513" spans="1:16" ht="14.25" customHeight="1" x14ac:dyDescent="0.2">
      <c r="A513" s="89">
        <v>503</v>
      </c>
      <c r="B513" s="54" t="s">
        <v>695</v>
      </c>
      <c r="C513" s="57" t="s">
        <v>696</v>
      </c>
      <c r="D513" s="106" t="s">
        <v>2748</v>
      </c>
      <c r="E513" s="22"/>
      <c r="F513" s="22"/>
      <c r="G513" s="58">
        <v>4</v>
      </c>
      <c r="H513" s="107" t="s">
        <v>30</v>
      </c>
      <c r="I513" s="54"/>
      <c r="J513" s="54" t="s">
        <v>36</v>
      </c>
      <c r="K513" s="54"/>
      <c r="L513" s="41"/>
      <c r="M513" s="41"/>
      <c r="N513" s="41"/>
      <c r="O513" s="40"/>
      <c r="P513" s="70">
        <f t="shared" si="7"/>
        <v>0</v>
      </c>
    </row>
    <row r="514" spans="1:16" ht="14.25" customHeight="1" x14ac:dyDescent="0.2">
      <c r="A514" s="89">
        <v>504</v>
      </c>
      <c r="B514" s="54" t="s">
        <v>1950</v>
      </c>
      <c r="C514" s="57" t="s">
        <v>1951</v>
      </c>
      <c r="D514" s="106" t="s">
        <v>2749</v>
      </c>
      <c r="E514" s="22"/>
      <c r="F514" s="22"/>
      <c r="G514" s="58">
        <v>2</v>
      </c>
      <c r="H514" s="107" t="s">
        <v>30</v>
      </c>
      <c r="I514" s="54"/>
      <c r="J514" s="54" t="s">
        <v>36</v>
      </c>
      <c r="K514" s="54"/>
      <c r="L514" s="41"/>
      <c r="M514" s="41"/>
      <c r="N514" s="41"/>
      <c r="O514" s="40"/>
      <c r="P514" s="70">
        <f t="shared" si="7"/>
        <v>0</v>
      </c>
    </row>
    <row r="515" spans="1:16" ht="14.25" customHeight="1" x14ac:dyDescent="0.2">
      <c r="A515" s="89">
        <v>505</v>
      </c>
      <c r="B515" s="54" t="s">
        <v>1952</v>
      </c>
      <c r="C515" s="57" t="s">
        <v>1953</v>
      </c>
      <c r="D515" s="106" t="s">
        <v>2750</v>
      </c>
      <c r="E515" s="22"/>
      <c r="F515" s="22"/>
      <c r="G515" s="58">
        <v>2</v>
      </c>
      <c r="H515" s="107" t="s">
        <v>30</v>
      </c>
      <c r="I515" s="54"/>
      <c r="J515" s="54" t="s">
        <v>36</v>
      </c>
      <c r="K515" s="54"/>
      <c r="L515" s="41"/>
      <c r="M515" s="41"/>
      <c r="N515" s="41"/>
      <c r="O515" s="40"/>
      <c r="P515" s="70">
        <f t="shared" si="7"/>
        <v>0</v>
      </c>
    </row>
    <row r="516" spans="1:16" ht="14.25" customHeight="1" x14ac:dyDescent="0.2">
      <c r="A516" s="89">
        <v>506</v>
      </c>
      <c r="B516" s="54" t="s">
        <v>1954</v>
      </c>
      <c r="C516" s="57" t="s">
        <v>1955</v>
      </c>
      <c r="D516" s="106" t="s">
        <v>2751</v>
      </c>
      <c r="E516" s="111"/>
      <c r="F516" s="22"/>
      <c r="G516" s="58">
        <v>1</v>
      </c>
      <c r="H516" s="107" t="s">
        <v>30</v>
      </c>
      <c r="I516" s="54"/>
      <c r="J516" s="54" t="s">
        <v>36</v>
      </c>
      <c r="K516" s="54"/>
      <c r="L516" s="41"/>
      <c r="M516" s="41"/>
      <c r="N516" s="41"/>
      <c r="O516" s="40"/>
      <c r="P516" s="70">
        <f t="shared" si="7"/>
        <v>0</v>
      </c>
    </row>
    <row r="517" spans="1:16" ht="14.25" customHeight="1" x14ac:dyDescent="0.2">
      <c r="A517" s="89">
        <v>507</v>
      </c>
      <c r="B517" s="54" t="s">
        <v>1956</v>
      </c>
      <c r="C517" s="57" t="s">
        <v>1957</v>
      </c>
      <c r="D517" s="106" t="s">
        <v>2752</v>
      </c>
      <c r="E517" s="111"/>
      <c r="F517" s="22"/>
      <c r="G517" s="58">
        <v>1</v>
      </c>
      <c r="H517" s="107" t="s">
        <v>30</v>
      </c>
      <c r="I517" s="54"/>
      <c r="J517" s="54" t="s">
        <v>36</v>
      </c>
      <c r="K517" s="54"/>
      <c r="L517" s="41"/>
      <c r="M517" s="41"/>
      <c r="N517" s="41"/>
      <c r="O517" s="40"/>
      <c r="P517" s="70">
        <f t="shared" si="7"/>
        <v>0</v>
      </c>
    </row>
    <row r="518" spans="1:16" ht="14.25" customHeight="1" x14ac:dyDescent="0.2">
      <c r="A518" s="89">
        <v>508</v>
      </c>
      <c r="B518" s="54" t="s">
        <v>697</v>
      </c>
      <c r="C518" s="57" t="s">
        <v>698</v>
      </c>
      <c r="D518" s="106" t="s">
        <v>2753</v>
      </c>
      <c r="E518" s="22"/>
      <c r="F518" s="22"/>
      <c r="G518" s="58">
        <v>1</v>
      </c>
      <c r="H518" s="107" t="s">
        <v>30</v>
      </c>
      <c r="I518" s="54"/>
      <c r="J518" s="54" t="s">
        <v>36</v>
      </c>
      <c r="K518" s="54"/>
      <c r="L518" s="41"/>
      <c r="M518" s="41"/>
      <c r="N518" s="41"/>
      <c r="O518" s="40"/>
      <c r="P518" s="70">
        <f t="shared" si="7"/>
        <v>0</v>
      </c>
    </row>
    <row r="519" spans="1:16" ht="14.25" customHeight="1" x14ac:dyDescent="0.2">
      <c r="A519" s="89">
        <v>509</v>
      </c>
      <c r="B519" s="54" t="s">
        <v>1958</v>
      </c>
      <c r="C519" s="57" t="s">
        <v>1959</v>
      </c>
      <c r="D519" s="106" t="s">
        <v>2754</v>
      </c>
      <c r="E519" s="22"/>
      <c r="F519" s="22"/>
      <c r="G519" s="58">
        <v>6</v>
      </c>
      <c r="H519" s="107" t="s">
        <v>30</v>
      </c>
      <c r="I519" s="54"/>
      <c r="J519" s="54" t="s">
        <v>36</v>
      </c>
      <c r="K519" s="54"/>
      <c r="L519" s="41"/>
      <c r="M519" s="41"/>
      <c r="N519" s="41"/>
      <c r="O519" s="40"/>
      <c r="P519" s="70">
        <f t="shared" si="7"/>
        <v>0</v>
      </c>
    </row>
    <row r="520" spans="1:16" ht="14.25" customHeight="1" x14ac:dyDescent="0.2">
      <c r="A520" s="89">
        <v>510</v>
      </c>
      <c r="B520" s="54" t="s">
        <v>1960</v>
      </c>
      <c r="C520" s="57" t="s">
        <v>1961</v>
      </c>
      <c r="D520" s="106" t="s">
        <v>2755</v>
      </c>
      <c r="E520" s="111"/>
      <c r="F520" s="22"/>
      <c r="G520" s="58">
        <v>1</v>
      </c>
      <c r="H520" s="107" t="s">
        <v>30</v>
      </c>
      <c r="I520" s="54"/>
      <c r="J520" s="54" t="s">
        <v>36</v>
      </c>
      <c r="K520" s="54"/>
      <c r="L520" s="41"/>
      <c r="M520" s="41"/>
      <c r="N520" s="41"/>
      <c r="O520" s="40"/>
      <c r="P520" s="70">
        <f t="shared" si="7"/>
        <v>0</v>
      </c>
    </row>
    <row r="521" spans="1:16" ht="14.25" customHeight="1" x14ac:dyDescent="0.2">
      <c r="A521" s="89">
        <v>511</v>
      </c>
      <c r="B521" s="54" t="s">
        <v>1962</v>
      </c>
      <c r="C521" s="57" t="s">
        <v>1961</v>
      </c>
      <c r="D521" s="106" t="s">
        <v>2756</v>
      </c>
      <c r="E521" s="111"/>
      <c r="F521" s="22"/>
      <c r="G521" s="58">
        <v>1</v>
      </c>
      <c r="H521" s="107" t="s">
        <v>30</v>
      </c>
      <c r="I521" s="54"/>
      <c r="J521" s="54" t="s">
        <v>36</v>
      </c>
      <c r="K521" s="54"/>
      <c r="L521" s="41"/>
      <c r="M521" s="41"/>
      <c r="N521" s="41"/>
      <c r="O521" s="40"/>
      <c r="P521" s="70">
        <f t="shared" si="7"/>
        <v>0</v>
      </c>
    </row>
    <row r="522" spans="1:16" ht="14.25" customHeight="1" x14ac:dyDescent="0.2">
      <c r="A522" s="89">
        <v>512</v>
      </c>
      <c r="B522" s="54" t="s">
        <v>699</v>
      </c>
      <c r="C522" s="57" t="s">
        <v>700</v>
      </c>
      <c r="D522" s="106" t="s">
        <v>2757</v>
      </c>
      <c r="E522" s="111"/>
      <c r="F522" s="22"/>
      <c r="G522" s="58">
        <v>2</v>
      </c>
      <c r="H522" s="107" t="s">
        <v>30</v>
      </c>
      <c r="I522" s="54"/>
      <c r="J522" s="54" t="s">
        <v>36</v>
      </c>
      <c r="K522" s="54"/>
      <c r="L522" s="41"/>
      <c r="M522" s="41"/>
      <c r="N522" s="41"/>
      <c r="O522" s="40"/>
      <c r="P522" s="70">
        <f t="shared" si="7"/>
        <v>0</v>
      </c>
    </row>
    <row r="523" spans="1:16" ht="14.25" customHeight="1" x14ac:dyDescent="0.2">
      <c r="A523" s="89">
        <v>513</v>
      </c>
      <c r="B523" s="54" t="s">
        <v>1963</v>
      </c>
      <c r="C523" s="57" t="s">
        <v>1964</v>
      </c>
      <c r="D523" s="106" t="s">
        <v>2758</v>
      </c>
      <c r="E523" s="22"/>
      <c r="F523" s="22"/>
      <c r="G523" s="58">
        <v>2</v>
      </c>
      <c r="H523" s="107" t="s">
        <v>30</v>
      </c>
      <c r="I523" s="54"/>
      <c r="J523" s="54" t="s">
        <v>36</v>
      </c>
      <c r="K523" s="54"/>
      <c r="L523" s="41"/>
      <c r="M523" s="41"/>
      <c r="N523" s="41"/>
      <c r="O523" s="40"/>
      <c r="P523" s="70">
        <f t="shared" si="7"/>
        <v>0</v>
      </c>
    </row>
    <row r="524" spans="1:16" ht="14.25" customHeight="1" x14ac:dyDescent="0.2">
      <c r="A524" s="89">
        <v>514</v>
      </c>
      <c r="B524" s="54" t="s">
        <v>1965</v>
      </c>
      <c r="C524" s="57" t="s">
        <v>1966</v>
      </c>
      <c r="D524" s="106" t="s">
        <v>2759</v>
      </c>
      <c r="E524" s="22"/>
      <c r="F524" s="22"/>
      <c r="G524" s="58">
        <v>2</v>
      </c>
      <c r="H524" s="107" t="s">
        <v>30</v>
      </c>
      <c r="I524" s="54"/>
      <c r="J524" s="54" t="s">
        <v>36</v>
      </c>
      <c r="K524" s="54"/>
      <c r="L524" s="41"/>
      <c r="M524" s="41"/>
      <c r="N524" s="41"/>
      <c r="O524" s="40"/>
      <c r="P524" s="70">
        <f t="shared" ref="P524:P587" si="8">O524*G524</f>
        <v>0</v>
      </c>
    </row>
    <row r="525" spans="1:16" ht="14.25" customHeight="1" x14ac:dyDescent="0.2">
      <c r="A525" s="89">
        <v>515</v>
      </c>
      <c r="B525" s="54" t="s">
        <v>701</v>
      </c>
      <c r="C525" s="57" t="s">
        <v>702</v>
      </c>
      <c r="D525" s="106" t="s">
        <v>703</v>
      </c>
      <c r="E525" s="111"/>
      <c r="F525" s="22"/>
      <c r="G525" s="58">
        <v>1</v>
      </c>
      <c r="H525" s="107" t="s">
        <v>30</v>
      </c>
      <c r="I525" s="54"/>
      <c r="J525" s="54" t="s">
        <v>36</v>
      </c>
      <c r="K525" s="54"/>
      <c r="L525" s="41"/>
      <c r="M525" s="41"/>
      <c r="N525" s="41"/>
      <c r="O525" s="40"/>
      <c r="P525" s="70">
        <f t="shared" si="8"/>
        <v>0</v>
      </c>
    </row>
    <row r="526" spans="1:16" ht="14.25" customHeight="1" x14ac:dyDescent="0.2">
      <c r="A526" s="89">
        <v>516</v>
      </c>
      <c r="B526" s="54" t="s">
        <v>1967</v>
      </c>
      <c r="C526" s="57" t="s">
        <v>1968</v>
      </c>
      <c r="D526" s="106" t="s">
        <v>2760</v>
      </c>
      <c r="E526" s="22"/>
      <c r="F526" s="22"/>
      <c r="G526" s="58">
        <v>1</v>
      </c>
      <c r="H526" s="107" t="s">
        <v>30</v>
      </c>
      <c r="I526" s="54"/>
      <c r="J526" s="54" t="s">
        <v>36</v>
      </c>
      <c r="K526" s="54"/>
      <c r="L526" s="41"/>
      <c r="M526" s="41"/>
      <c r="N526" s="41"/>
      <c r="O526" s="40"/>
      <c r="P526" s="70">
        <f t="shared" si="8"/>
        <v>0</v>
      </c>
    </row>
    <row r="527" spans="1:16" ht="14.25" customHeight="1" x14ac:dyDescent="0.2">
      <c r="A527" s="89">
        <v>517</v>
      </c>
      <c r="B527" s="54" t="s">
        <v>1969</v>
      </c>
      <c r="C527" s="57" t="s">
        <v>1970</v>
      </c>
      <c r="D527" s="106" t="s">
        <v>2761</v>
      </c>
      <c r="E527" s="22"/>
      <c r="F527" s="22"/>
      <c r="G527" s="58">
        <v>1</v>
      </c>
      <c r="H527" s="107" t="s">
        <v>30</v>
      </c>
      <c r="I527" s="54"/>
      <c r="J527" s="54" t="s">
        <v>36</v>
      </c>
      <c r="K527" s="54"/>
      <c r="L527" s="41"/>
      <c r="M527" s="41"/>
      <c r="N527" s="41"/>
      <c r="O527" s="40"/>
      <c r="P527" s="70">
        <f t="shared" si="8"/>
        <v>0</v>
      </c>
    </row>
    <row r="528" spans="1:16" ht="14.25" customHeight="1" x14ac:dyDescent="0.2">
      <c r="A528" s="89">
        <v>518</v>
      </c>
      <c r="B528" s="54" t="s">
        <v>704</v>
      </c>
      <c r="C528" s="57" t="s">
        <v>705</v>
      </c>
      <c r="D528" s="106" t="s">
        <v>706</v>
      </c>
      <c r="E528" s="111"/>
      <c r="F528" s="22"/>
      <c r="G528" s="58">
        <v>5</v>
      </c>
      <c r="H528" s="107" t="s">
        <v>30</v>
      </c>
      <c r="I528" s="54"/>
      <c r="J528" s="54" t="s">
        <v>36</v>
      </c>
      <c r="K528" s="54"/>
      <c r="L528" s="41"/>
      <c r="M528" s="41"/>
      <c r="N528" s="41"/>
      <c r="O528" s="40"/>
      <c r="P528" s="70">
        <f t="shared" si="8"/>
        <v>0</v>
      </c>
    </row>
    <row r="529" spans="1:16" ht="14.25" customHeight="1" x14ac:dyDescent="0.2">
      <c r="A529" s="89">
        <v>519</v>
      </c>
      <c r="B529" s="54" t="s">
        <v>1971</v>
      </c>
      <c r="C529" s="57" t="s">
        <v>1972</v>
      </c>
      <c r="D529" s="106" t="s">
        <v>2762</v>
      </c>
      <c r="E529" s="22"/>
      <c r="F529" s="22"/>
      <c r="G529" s="58">
        <v>1</v>
      </c>
      <c r="H529" s="107" t="s">
        <v>30</v>
      </c>
      <c r="I529" s="54"/>
      <c r="J529" s="54" t="s">
        <v>36</v>
      </c>
      <c r="K529" s="54"/>
      <c r="L529" s="41"/>
      <c r="M529" s="41"/>
      <c r="N529" s="41"/>
      <c r="O529" s="40"/>
      <c r="P529" s="70">
        <f t="shared" si="8"/>
        <v>0</v>
      </c>
    </row>
    <row r="530" spans="1:16" ht="14.25" customHeight="1" x14ac:dyDescent="0.2">
      <c r="A530" s="89">
        <v>520</v>
      </c>
      <c r="B530" s="54" t="s">
        <v>1973</v>
      </c>
      <c r="C530" s="57" t="s">
        <v>1974</v>
      </c>
      <c r="D530" s="106" t="s">
        <v>2763</v>
      </c>
      <c r="E530" s="22"/>
      <c r="F530" s="22"/>
      <c r="G530" s="58">
        <v>1</v>
      </c>
      <c r="H530" s="107" t="s">
        <v>30</v>
      </c>
      <c r="I530" s="54"/>
      <c r="J530" s="54" t="s">
        <v>36</v>
      </c>
      <c r="K530" s="54"/>
      <c r="L530" s="41"/>
      <c r="M530" s="41"/>
      <c r="N530" s="41"/>
      <c r="O530" s="40"/>
      <c r="P530" s="70">
        <f t="shared" si="8"/>
        <v>0</v>
      </c>
    </row>
    <row r="531" spans="1:16" ht="14.25" customHeight="1" x14ac:dyDescent="0.2">
      <c r="A531" s="89">
        <v>521</v>
      </c>
      <c r="B531" s="54" t="s">
        <v>1975</v>
      </c>
      <c r="C531" s="57" t="s">
        <v>1974</v>
      </c>
      <c r="D531" s="106" t="s">
        <v>2764</v>
      </c>
      <c r="E531" s="111"/>
      <c r="F531" s="22"/>
      <c r="G531" s="58">
        <v>1</v>
      </c>
      <c r="H531" s="107" t="s">
        <v>30</v>
      </c>
      <c r="I531" s="54"/>
      <c r="J531" s="54" t="s">
        <v>36</v>
      </c>
      <c r="K531" s="54"/>
      <c r="L531" s="41"/>
      <c r="M531" s="41"/>
      <c r="N531" s="41"/>
      <c r="O531" s="40"/>
      <c r="P531" s="70">
        <f t="shared" si="8"/>
        <v>0</v>
      </c>
    </row>
    <row r="532" spans="1:16" ht="14.25" customHeight="1" x14ac:dyDescent="0.2">
      <c r="A532" s="89">
        <v>522</v>
      </c>
      <c r="B532" s="54" t="s">
        <v>1976</v>
      </c>
      <c r="C532" s="57" t="s">
        <v>48</v>
      </c>
      <c r="D532" s="106" t="s">
        <v>2765</v>
      </c>
      <c r="E532" s="111"/>
      <c r="F532" s="22"/>
      <c r="G532" s="58">
        <v>2</v>
      </c>
      <c r="H532" s="107" t="s">
        <v>30</v>
      </c>
      <c r="I532" s="54"/>
      <c r="J532" s="54" t="s">
        <v>36</v>
      </c>
      <c r="K532" s="54"/>
      <c r="L532" s="41"/>
      <c r="M532" s="41"/>
      <c r="N532" s="41"/>
      <c r="O532" s="40"/>
      <c r="P532" s="70">
        <f t="shared" si="8"/>
        <v>0</v>
      </c>
    </row>
    <row r="533" spans="1:16" ht="14.25" customHeight="1" x14ac:dyDescent="0.2">
      <c r="A533" s="89">
        <v>523</v>
      </c>
      <c r="B533" s="54" t="s">
        <v>1977</v>
      </c>
      <c r="C533" s="57" t="s">
        <v>1978</v>
      </c>
      <c r="D533" s="106" t="s">
        <v>2766</v>
      </c>
      <c r="E533" s="111"/>
      <c r="F533" s="22"/>
      <c r="G533" s="58">
        <v>5</v>
      </c>
      <c r="H533" s="107" t="s">
        <v>30</v>
      </c>
      <c r="I533" s="54"/>
      <c r="J533" s="54" t="s">
        <v>36</v>
      </c>
      <c r="K533" s="54"/>
      <c r="L533" s="41"/>
      <c r="M533" s="41"/>
      <c r="N533" s="41"/>
      <c r="O533" s="40"/>
      <c r="P533" s="70">
        <f t="shared" si="8"/>
        <v>0</v>
      </c>
    </row>
    <row r="534" spans="1:16" ht="14.25" customHeight="1" x14ac:dyDescent="0.2">
      <c r="A534" s="89">
        <v>524</v>
      </c>
      <c r="B534" s="54" t="s">
        <v>1979</v>
      </c>
      <c r="C534" s="57" t="s">
        <v>1980</v>
      </c>
      <c r="D534" s="106" t="s">
        <v>2767</v>
      </c>
      <c r="E534" s="22"/>
      <c r="F534" s="22"/>
      <c r="G534" s="58">
        <v>3</v>
      </c>
      <c r="H534" s="107" t="s">
        <v>30</v>
      </c>
      <c r="I534" s="54"/>
      <c r="J534" s="54" t="s">
        <v>36</v>
      </c>
      <c r="K534" s="54"/>
      <c r="L534" s="41"/>
      <c r="M534" s="41"/>
      <c r="N534" s="41"/>
      <c r="O534" s="40"/>
      <c r="P534" s="70">
        <f t="shared" si="8"/>
        <v>0</v>
      </c>
    </row>
    <row r="535" spans="1:16" ht="14.25" customHeight="1" x14ac:dyDescent="0.2">
      <c r="A535" s="89">
        <v>525</v>
      </c>
      <c r="B535" s="54" t="s">
        <v>1981</v>
      </c>
      <c r="C535" s="57" t="s">
        <v>707</v>
      </c>
      <c r="D535" s="106" t="s">
        <v>2768</v>
      </c>
      <c r="E535" s="22"/>
      <c r="F535" s="22"/>
      <c r="G535" s="58">
        <v>1</v>
      </c>
      <c r="H535" s="107" t="s">
        <v>30</v>
      </c>
      <c r="I535" s="54"/>
      <c r="J535" s="54" t="s">
        <v>36</v>
      </c>
      <c r="K535" s="54"/>
      <c r="L535" s="41"/>
      <c r="M535" s="41"/>
      <c r="N535" s="41"/>
      <c r="O535" s="40"/>
      <c r="P535" s="70">
        <f t="shared" si="8"/>
        <v>0</v>
      </c>
    </row>
    <row r="536" spans="1:16" ht="14.25" customHeight="1" x14ac:dyDescent="0.2">
      <c r="A536" s="89">
        <v>526</v>
      </c>
      <c r="B536" s="54" t="s">
        <v>708</v>
      </c>
      <c r="C536" s="57" t="s">
        <v>709</v>
      </c>
      <c r="D536" s="106" t="s">
        <v>710</v>
      </c>
      <c r="E536" s="111"/>
      <c r="F536" s="22"/>
      <c r="G536" s="58">
        <v>10</v>
      </c>
      <c r="H536" s="107" t="s">
        <v>30</v>
      </c>
      <c r="I536" s="54"/>
      <c r="J536" s="54" t="s">
        <v>36</v>
      </c>
      <c r="K536" s="54"/>
      <c r="L536" s="41"/>
      <c r="M536" s="41"/>
      <c r="N536" s="41"/>
      <c r="O536" s="40"/>
      <c r="P536" s="70">
        <f t="shared" si="8"/>
        <v>0</v>
      </c>
    </row>
    <row r="537" spans="1:16" ht="14.25" customHeight="1" x14ac:dyDescent="0.2">
      <c r="A537" s="89">
        <v>527</v>
      </c>
      <c r="B537" s="54" t="s">
        <v>711</v>
      </c>
      <c r="C537" s="57" t="s">
        <v>712</v>
      </c>
      <c r="D537" s="106" t="s">
        <v>713</v>
      </c>
      <c r="E537" s="22"/>
      <c r="F537" s="22"/>
      <c r="G537" s="58">
        <v>100</v>
      </c>
      <c r="H537" s="107" t="s">
        <v>32</v>
      </c>
      <c r="I537" s="54" t="s">
        <v>36</v>
      </c>
      <c r="J537" s="54"/>
      <c r="K537" s="54"/>
      <c r="L537" s="41"/>
      <c r="M537" s="41"/>
      <c r="N537" s="41"/>
      <c r="O537" s="40"/>
      <c r="P537" s="70">
        <f t="shared" si="8"/>
        <v>0</v>
      </c>
    </row>
    <row r="538" spans="1:16" ht="14.25" customHeight="1" x14ac:dyDescent="0.2">
      <c r="A538" s="89">
        <v>528</v>
      </c>
      <c r="B538" s="54" t="s">
        <v>1982</v>
      </c>
      <c r="C538" s="57" t="s">
        <v>1983</v>
      </c>
      <c r="D538" s="106" t="s">
        <v>2769</v>
      </c>
      <c r="E538" s="22"/>
      <c r="F538" s="22"/>
      <c r="G538" s="58">
        <v>1</v>
      </c>
      <c r="H538" s="107" t="s">
        <v>32</v>
      </c>
      <c r="I538" s="54"/>
      <c r="J538" s="54" t="s">
        <v>36</v>
      </c>
      <c r="K538" s="54"/>
      <c r="L538" s="41"/>
      <c r="M538" s="41"/>
      <c r="N538" s="41"/>
      <c r="O538" s="40"/>
      <c r="P538" s="70">
        <f t="shared" si="8"/>
        <v>0</v>
      </c>
    </row>
    <row r="539" spans="1:16" ht="14.25" customHeight="1" x14ac:dyDescent="0.2">
      <c r="A539" s="89">
        <v>529</v>
      </c>
      <c r="B539" s="54" t="s">
        <v>1984</v>
      </c>
      <c r="C539" s="57" t="s">
        <v>1985</v>
      </c>
      <c r="D539" s="106" t="s">
        <v>2770</v>
      </c>
      <c r="E539" s="111"/>
      <c r="F539" s="22"/>
      <c r="G539" s="58">
        <v>1</v>
      </c>
      <c r="H539" s="107" t="s">
        <v>30</v>
      </c>
      <c r="I539" s="54"/>
      <c r="J539" s="54" t="s">
        <v>36</v>
      </c>
      <c r="K539" s="54"/>
      <c r="L539" s="41"/>
      <c r="M539" s="41"/>
      <c r="N539" s="41"/>
      <c r="O539" s="40"/>
      <c r="P539" s="70">
        <f t="shared" si="8"/>
        <v>0</v>
      </c>
    </row>
    <row r="540" spans="1:16" ht="14.25" customHeight="1" x14ac:dyDescent="0.2">
      <c r="A540" s="89">
        <v>530</v>
      </c>
      <c r="B540" s="54" t="s">
        <v>1986</v>
      </c>
      <c r="C540" s="57" t="s">
        <v>49</v>
      </c>
      <c r="D540" s="106" t="s">
        <v>2771</v>
      </c>
      <c r="E540" s="111"/>
      <c r="F540" s="22"/>
      <c r="G540" s="58">
        <v>6</v>
      </c>
      <c r="H540" s="107" t="s">
        <v>30</v>
      </c>
      <c r="I540" s="54"/>
      <c r="J540" s="54" t="s">
        <v>36</v>
      </c>
      <c r="K540" s="54"/>
      <c r="L540" s="41"/>
      <c r="M540" s="41"/>
      <c r="N540" s="41"/>
      <c r="O540" s="40"/>
      <c r="P540" s="70">
        <f t="shared" si="8"/>
        <v>0</v>
      </c>
    </row>
    <row r="541" spans="1:16" ht="14.25" customHeight="1" x14ac:dyDescent="0.2">
      <c r="A541" s="89">
        <v>531</v>
      </c>
      <c r="B541" s="54" t="s">
        <v>1987</v>
      </c>
      <c r="C541" s="57" t="s">
        <v>1988</v>
      </c>
      <c r="D541" s="106" t="s">
        <v>2772</v>
      </c>
      <c r="E541" s="22"/>
      <c r="F541" s="22"/>
      <c r="G541" s="58">
        <v>2</v>
      </c>
      <c r="H541" s="107" t="s">
        <v>30</v>
      </c>
      <c r="I541" s="54"/>
      <c r="J541" s="54" t="s">
        <v>36</v>
      </c>
      <c r="K541" s="54"/>
      <c r="L541" s="41"/>
      <c r="M541" s="41"/>
      <c r="N541" s="41"/>
      <c r="O541" s="40"/>
      <c r="P541" s="70">
        <f t="shared" si="8"/>
        <v>0</v>
      </c>
    </row>
    <row r="542" spans="1:16" ht="14.25" customHeight="1" x14ac:dyDescent="0.2">
      <c r="A542" s="89">
        <v>532</v>
      </c>
      <c r="B542" s="54" t="s">
        <v>1989</v>
      </c>
      <c r="C542" s="57" t="s">
        <v>1990</v>
      </c>
      <c r="D542" s="106" t="s">
        <v>2773</v>
      </c>
      <c r="E542" s="22"/>
      <c r="F542" s="22"/>
      <c r="G542" s="58">
        <v>7</v>
      </c>
      <c r="H542" s="107" t="s">
        <v>30</v>
      </c>
      <c r="I542" s="54"/>
      <c r="J542" s="54" t="s">
        <v>36</v>
      </c>
      <c r="K542" s="54"/>
      <c r="L542" s="41"/>
      <c r="M542" s="41"/>
      <c r="N542" s="41"/>
      <c r="O542" s="40"/>
      <c r="P542" s="70">
        <f t="shared" si="8"/>
        <v>0</v>
      </c>
    </row>
    <row r="543" spans="1:16" ht="14.25" customHeight="1" x14ac:dyDescent="0.2">
      <c r="A543" s="89">
        <v>533</v>
      </c>
      <c r="B543" s="54" t="s">
        <v>1991</v>
      </c>
      <c r="C543" s="57" t="s">
        <v>1992</v>
      </c>
      <c r="D543" s="106" t="s">
        <v>2774</v>
      </c>
      <c r="E543" s="111"/>
      <c r="F543" s="22"/>
      <c r="G543" s="58">
        <v>1</v>
      </c>
      <c r="H543" s="107" t="s">
        <v>30</v>
      </c>
      <c r="I543" s="54"/>
      <c r="J543" s="54" t="s">
        <v>36</v>
      </c>
      <c r="K543" s="54"/>
      <c r="L543" s="41"/>
      <c r="M543" s="41"/>
      <c r="N543" s="41"/>
      <c r="O543" s="40"/>
      <c r="P543" s="70">
        <f t="shared" si="8"/>
        <v>0</v>
      </c>
    </row>
    <row r="544" spans="1:16" ht="14.25" customHeight="1" x14ac:dyDescent="0.2">
      <c r="A544" s="89">
        <v>534</v>
      </c>
      <c r="B544" s="54" t="s">
        <v>1993</v>
      </c>
      <c r="C544" s="57" t="s">
        <v>1994</v>
      </c>
      <c r="D544" s="106" t="s">
        <v>2775</v>
      </c>
      <c r="E544" s="111"/>
      <c r="F544" s="22"/>
      <c r="G544" s="58">
        <v>24</v>
      </c>
      <c r="H544" s="107" t="s">
        <v>30</v>
      </c>
      <c r="I544" s="54"/>
      <c r="J544" s="54" t="s">
        <v>36</v>
      </c>
      <c r="K544" s="54"/>
      <c r="L544" s="41"/>
      <c r="M544" s="41"/>
      <c r="N544" s="41"/>
      <c r="O544" s="40"/>
      <c r="P544" s="70">
        <f t="shared" si="8"/>
        <v>0</v>
      </c>
    </row>
    <row r="545" spans="1:16" ht="14.25" customHeight="1" x14ac:dyDescent="0.2">
      <c r="A545" s="89">
        <v>535</v>
      </c>
      <c r="B545" s="54" t="s">
        <v>1995</v>
      </c>
      <c r="C545" s="57" t="s">
        <v>1996</v>
      </c>
      <c r="D545" s="106" t="s">
        <v>2776</v>
      </c>
      <c r="E545" s="111"/>
      <c r="F545" s="22"/>
      <c r="G545" s="58">
        <v>2</v>
      </c>
      <c r="H545" s="107" t="s">
        <v>30</v>
      </c>
      <c r="I545" s="54"/>
      <c r="J545" s="54" t="s">
        <v>36</v>
      </c>
      <c r="K545" s="54"/>
      <c r="L545" s="41"/>
      <c r="M545" s="41"/>
      <c r="N545" s="41"/>
      <c r="O545" s="40"/>
      <c r="P545" s="70">
        <f t="shared" si="8"/>
        <v>0</v>
      </c>
    </row>
    <row r="546" spans="1:16" ht="14.25" customHeight="1" x14ac:dyDescent="0.2">
      <c r="A546" s="89">
        <v>536</v>
      </c>
      <c r="B546" s="54" t="s">
        <v>714</v>
      </c>
      <c r="C546" s="57" t="s">
        <v>715</v>
      </c>
      <c r="D546" s="106" t="s">
        <v>716</v>
      </c>
      <c r="E546" s="22"/>
      <c r="F546" s="22"/>
      <c r="G546" s="58">
        <v>35</v>
      </c>
      <c r="H546" s="107" t="s">
        <v>30</v>
      </c>
      <c r="I546" s="54"/>
      <c r="J546" s="54" t="s">
        <v>36</v>
      </c>
      <c r="K546" s="54"/>
      <c r="L546" s="41"/>
      <c r="M546" s="41"/>
      <c r="N546" s="41"/>
      <c r="O546" s="40"/>
      <c r="P546" s="70">
        <f t="shared" si="8"/>
        <v>0</v>
      </c>
    </row>
    <row r="547" spans="1:16" ht="14.25" customHeight="1" x14ac:dyDescent="0.2">
      <c r="A547" s="89">
        <v>537</v>
      </c>
      <c r="B547" s="54" t="s">
        <v>717</v>
      </c>
      <c r="C547" s="57" t="s">
        <v>718</v>
      </c>
      <c r="D547" s="106" t="s">
        <v>719</v>
      </c>
      <c r="E547" s="22"/>
      <c r="F547" s="22"/>
      <c r="G547" s="58">
        <v>80</v>
      </c>
      <c r="H547" s="107" t="s">
        <v>30</v>
      </c>
      <c r="I547" s="54"/>
      <c r="J547" s="54" t="s">
        <v>36</v>
      </c>
      <c r="K547" s="54"/>
      <c r="L547" s="41"/>
      <c r="M547" s="41"/>
      <c r="N547" s="41"/>
      <c r="O547" s="40"/>
      <c r="P547" s="70">
        <f t="shared" si="8"/>
        <v>0</v>
      </c>
    </row>
    <row r="548" spans="1:16" ht="14.25" customHeight="1" x14ac:dyDescent="0.2">
      <c r="A548" s="89">
        <v>538</v>
      </c>
      <c r="B548" s="54" t="s">
        <v>1997</v>
      </c>
      <c r="C548" s="57" t="s">
        <v>1998</v>
      </c>
      <c r="D548" s="106" t="s">
        <v>2777</v>
      </c>
      <c r="E548" s="111"/>
      <c r="F548" s="22"/>
      <c r="G548" s="58">
        <v>2</v>
      </c>
      <c r="H548" s="107" t="s">
        <v>30</v>
      </c>
      <c r="I548" s="54"/>
      <c r="J548" s="54" t="s">
        <v>36</v>
      </c>
      <c r="K548" s="54"/>
      <c r="L548" s="41"/>
      <c r="M548" s="41"/>
      <c r="N548" s="41"/>
      <c r="O548" s="40"/>
      <c r="P548" s="70">
        <f t="shared" si="8"/>
        <v>0</v>
      </c>
    </row>
    <row r="549" spans="1:16" ht="14.25" customHeight="1" x14ac:dyDescent="0.2">
      <c r="A549" s="89">
        <v>539</v>
      </c>
      <c r="B549" s="54" t="s">
        <v>720</v>
      </c>
      <c r="C549" s="57" t="s">
        <v>721</v>
      </c>
      <c r="D549" s="106" t="s">
        <v>722</v>
      </c>
      <c r="E549" s="22"/>
      <c r="F549" s="22"/>
      <c r="G549" s="58">
        <v>4</v>
      </c>
      <c r="H549" s="107" t="s">
        <v>30</v>
      </c>
      <c r="I549" s="54"/>
      <c r="J549" s="54" t="s">
        <v>36</v>
      </c>
      <c r="K549" s="54"/>
      <c r="L549" s="41"/>
      <c r="M549" s="41"/>
      <c r="N549" s="41"/>
      <c r="O549" s="40"/>
      <c r="P549" s="70">
        <f t="shared" si="8"/>
        <v>0</v>
      </c>
    </row>
    <row r="550" spans="1:16" ht="14.25" customHeight="1" x14ac:dyDescent="0.2">
      <c r="A550" s="89">
        <v>540</v>
      </c>
      <c r="B550" s="54" t="s">
        <v>1999</v>
      </c>
      <c r="C550" s="57" t="s">
        <v>2000</v>
      </c>
      <c r="D550" s="106" t="s">
        <v>2778</v>
      </c>
      <c r="E550" s="22"/>
      <c r="F550" s="22"/>
      <c r="G550" s="58">
        <v>1</v>
      </c>
      <c r="H550" s="107" t="s">
        <v>30</v>
      </c>
      <c r="I550" s="54"/>
      <c r="J550" s="54" t="s">
        <v>36</v>
      </c>
      <c r="K550" s="54"/>
      <c r="L550" s="41"/>
      <c r="M550" s="41"/>
      <c r="N550" s="41"/>
      <c r="O550" s="40"/>
      <c r="P550" s="70">
        <f t="shared" si="8"/>
        <v>0</v>
      </c>
    </row>
    <row r="551" spans="1:16" ht="14.25" customHeight="1" x14ac:dyDescent="0.2">
      <c r="A551" s="89">
        <v>541</v>
      </c>
      <c r="B551" s="54" t="s">
        <v>2001</v>
      </c>
      <c r="C551" s="57" t="s">
        <v>2002</v>
      </c>
      <c r="D551" s="106" t="s">
        <v>2779</v>
      </c>
      <c r="E551" s="22"/>
      <c r="F551" s="22"/>
      <c r="G551" s="58">
        <v>1</v>
      </c>
      <c r="H551" s="107" t="s">
        <v>30</v>
      </c>
      <c r="I551" s="54"/>
      <c r="J551" s="54" t="s">
        <v>36</v>
      </c>
      <c r="K551" s="54"/>
      <c r="L551" s="41"/>
      <c r="M551" s="41"/>
      <c r="N551" s="41"/>
      <c r="O551" s="40"/>
      <c r="P551" s="70">
        <f t="shared" si="8"/>
        <v>0</v>
      </c>
    </row>
    <row r="552" spans="1:16" ht="14.25" customHeight="1" x14ac:dyDescent="0.2">
      <c r="A552" s="89">
        <v>542</v>
      </c>
      <c r="B552" s="54" t="s">
        <v>2003</v>
      </c>
      <c r="C552" s="57" t="s">
        <v>2004</v>
      </c>
      <c r="D552" s="106" t="s">
        <v>2780</v>
      </c>
      <c r="E552" s="111"/>
      <c r="F552" s="22"/>
      <c r="G552" s="58">
        <v>6</v>
      </c>
      <c r="H552" s="107" t="s">
        <v>30</v>
      </c>
      <c r="I552" s="54"/>
      <c r="J552" s="54" t="s">
        <v>36</v>
      </c>
      <c r="K552" s="54"/>
      <c r="L552" s="41"/>
      <c r="M552" s="41"/>
      <c r="N552" s="41"/>
      <c r="O552" s="40"/>
      <c r="P552" s="70">
        <f t="shared" si="8"/>
        <v>0</v>
      </c>
    </row>
    <row r="553" spans="1:16" ht="14.25" customHeight="1" x14ac:dyDescent="0.2">
      <c r="A553" s="89">
        <v>543</v>
      </c>
      <c r="B553" s="54" t="s">
        <v>2005</v>
      </c>
      <c r="C553" s="57" t="s">
        <v>2006</v>
      </c>
      <c r="D553" s="106" t="s">
        <v>2781</v>
      </c>
      <c r="E553" s="111"/>
      <c r="F553" s="22"/>
      <c r="G553" s="58">
        <v>5</v>
      </c>
      <c r="H553" s="107" t="s">
        <v>30</v>
      </c>
      <c r="I553" s="54"/>
      <c r="J553" s="54" t="s">
        <v>36</v>
      </c>
      <c r="K553" s="54"/>
      <c r="L553" s="41"/>
      <c r="M553" s="41"/>
      <c r="N553" s="41"/>
      <c r="O553" s="40"/>
      <c r="P553" s="70">
        <f t="shared" si="8"/>
        <v>0</v>
      </c>
    </row>
    <row r="554" spans="1:16" ht="14.25" customHeight="1" x14ac:dyDescent="0.2">
      <c r="A554" s="89">
        <v>544</v>
      </c>
      <c r="B554" s="54" t="s">
        <v>2007</v>
      </c>
      <c r="C554" s="57" t="s">
        <v>103</v>
      </c>
      <c r="D554" s="106" t="s">
        <v>2782</v>
      </c>
      <c r="E554" s="22"/>
      <c r="F554" s="22"/>
      <c r="G554" s="58">
        <v>37</v>
      </c>
      <c r="H554" s="107" t="s">
        <v>30</v>
      </c>
      <c r="I554" s="54"/>
      <c r="J554" s="54" t="s">
        <v>36</v>
      </c>
      <c r="K554" s="54"/>
      <c r="L554" s="41"/>
      <c r="M554" s="41"/>
      <c r="N554" s="41"/>
      <c r="O554" s="40"/>
      <c r="P554" s="70">
        <f t="shared" si="8"/>
        <v>0</v>
      </c>
    </row>
    <row r="555" spans="1:16" ht="14.25" customHeight="1" x14ac:dyDescent="0.2">
      <c r="A555" s="89">
        <v>545</v>
      </c>
      <c r="B555" s="54" t="s">
        <v>2008</v>
      </c>
      <c r="C555" s="57" t="s">
        <v>50</v>
      </c>
      <c r="D555" s="106" t="s">
        <v>2783</v>
      </c>
      <c r="E555" s="22"/>
      <c r="F555" s="22"/>
      <c r="G555" s="58">
        <v>2</v>
      </c>
      <c r="H555" s="107" t="s">
        <v>30</v>
      </c>
      <c r="I555" s="54"/>
      <c r="J555" s="54" t="s">
        <v>36</v>
      </c>
      <c r="K555" s="54"/>
      <c r="L555" s="41"/>
      <c r="M555" s="41"/>
      <c r="N555" s="41"/>
      <c r="O555" s="40"/>
      <c r="P555" s="70">
        <f t="shared" si="8"/>
        <v>0</v>
      </c>
    </row>
    <row r="556" spans="1:16" ht="14.25" customHeight="1" x14ac:dyDescent="0.2">
      <c r="A556" s="89">
        <v>546</v>
      </c>
      <c r="B556" s="54" t="s">
        <v>723</v>
      </c>
      <c r="C556" s="57" t="s">
        <v>724</v>
      </c>
      <c r="D556" s="106" t="s">
        <v>725</v>
      </c>
      <c r="E556" s="111"/>
      <c r="F556" s="22"/>
      <c r="G556" s="58">
        <v>11</v>
      </c>
      <c r="H556" s="107" t="s">
        <v>30</v>
      </c>
      <c r="I556" s="54" t="s">
        <v>36</v>
      </c>
      <c r="J556" s="54"/>
      <c r="K556" s="54"/>
      <c r="L556" s="41"/>
      <c r="M556" s="41"/>
      <c r="N556" s="41"/>
      <c r="O556" s="40"/>
      <c r="P556" s="70">
        <f t="shared" si="8"/>
        <v>0</v>
      </c>
    </row>
    <row r="557" spans="1:16" ht="14.25" customHeight="1" x14ac:dyDescent="0.2">
      <c r="A557" s="89">
        <v>547</v>
      </c>
      <c r="B557" s="54" t="s">
        <v>2009</v>
      </c>
      <c r="C557" s="57" t="s">
        <v>51</v>
      </c>
      <c r="D557" s="106" t="s">
        <v>2784</v>
      </c>
      <c r="E557" s="111"/>
      <c r="F557" s="22"/>
      <c r="G557" s="58">
        <v>1</v>
      </c>
      <c r="H557" s="107" t="s">
        <v>30</v>
      </c>
      <c r="I557" s="54"/>
      <c r="J557" s="54" t="s">
        <v>36</v>
      </c>
      <c r="K557" s="54"/>
      <c r="L557" s="41"/>
      <c r="M557" s="41"/>
      <c r="N557" s="41"/>
      <c r="O557" s="40"/>
      <c r="P557" s="70">
        <f t="shared" si="8"/>
        <v>0</v>
      </c>
    </row>
    <row r="558" spans="1:16" ht="14.25" customHeight="1" x14ac:dyDescent="0.2">
      <c r="A558" s="89">
        <v>548</v>
      </c>
      <c r="B558" s="54" t="s">
        <v>726</v>
      </c>
      <c r="C558" s="57" t="s">
        <v>727</v>
      </c>
      <c r="D558" s="106" t="s">
        <v>2785</v>
      </c>
      <c r="E558" s="111"/>
      <c r="F558" s="22"/>
      <c r="G558" s="58">
        <v>1</v>
      </c>
      <c r="H558" s="107" t="s">
        <v>30</v>
      </c>
      <c r="I558" s="54"/>
      <c r="J558" s="54" t="s">
        <v>36</v>
      </c>
      <c r="K558" s="54"/>
      <c r="L558" s="41"/>
      <c r="M558" s="41"/>
      <c r="N558" s="41"/>
      <c r="O558" s="40"/>
      <c r="P558" s="70">
        <f t="shared" si="8"/>
        <v>0</v>
      </c>
    </row>
    <row r="559" spans="1:16" ht="14.25" customHeight="1" x14ac:dyDescent="0.2">
      <c r="A559" s="89">
        <v>549</v>
      </c>
      <c r="B559" s="54" t="s">
        <v>728</v>
      </c>
      <c r="C559" s="57" t="s">
        <v>729</v>
      </c>
      <c r="D559" s="106" t="s">
        <v>730</v>
      </c>
      <c r="E559" s="22"/>
      <c r="F559" s="22"/>
      <c r="G559" s="58">
        <v>8</v>
      </c>
      <c r="H559" s="107" t="s">
        <v>30</v>
      </c>
      <c r="I559" s="54"/>
      <c r="J559" s="54" t="s">
        <v>36</v>
      </c>
      <c r="K559" s="54"/>
      <c r="L559" s="41"/>
      <c r="M559" s="41"/>
      <c r="N559" s="41"/>
      <c r="O559" s="40"/>
      <c r="P559" s="70">
        <f t="shared" si="8"/>
        <v>0</v>
      </c>
    </row>
    <row r="560" spans="1:16" ht="14.25" customHeight="1" x14ac:dyDescent="0.2">
      <c r="A560" s="89">
        <v>550</v>
      </c>
      <c r="B560" s="54" t="s">
        <v>2010</v>
      </c>
      <c r="C560" s="57" t="s">
        <v>729</v>
      </c>
      <c r="D560" s="106" t="s">
        <v>2786</v>
      </c>
      <c r="E560" s="22"/>
      <c r="F560" s="22"/>
      <c r="G560" s="58">
        <v>2</v>
      </c>
      <c r="H560" s="107" t="s">
        <v>30</v>
      </c>
      <c r="I560" s="54"/>
      <c r="J560" s="54" t="s">
        <v>36</v>
      </c>
      <c r="K560" s="54"/>
      <c r="L560" s="41"/>
      <c r="M560" s="41"/>
      <c r="N560" s="41"/>
      <c r="O560" s="40"/>
      <c r="P560" s="70">
        <f t="shared" si="8"/>
        <v>0</v>
      </c>
    </row>
    <row r="561" spans="1:16" ht="14.25" customHeight="1" x14ac:dyDescent="0.2">
      <c r="A561" s="89">
        <v>551</v>
      </c>
      <c r="B561" s="54" t="s">
        <v>2011</v>
      </c>
      <c r="C561" s="57" t="s">
        <v>2012</v>
      </c>
      <c r="D561" s="106" t="s">
        <v>2787</v>
      </c>
      <c r="E561" s="111"/>
      <c r="F561" s="22"/>
      <c r="G561" s="58">
        <v>1</v>
      </c>
      <c r="H561" s="107" t="s">
        <v>30</v>
      </c>
      <c r="I561" s="54"/>
      <c r="J561" s="54" t="s">
        <v>36</v>
      </c>
      <c r="K561" s="54"/>
      <c r="L561" s="41"/>
      <c r="M561" s="41"/>
      <c r="N561" s="41"/>
      <c r="O561" s="40"/>
      <c r="P561" s="70">
        <f t="shared" si="8"/>
        <v>0</v>
      </c>
    </row>
    <row r="562" spans="1:16" ht="14.25" customHeight="1" x14ac:dyDescent="0.2">
      <c r="A562" s="89">
        <v>552</v>
      </c>
      <c r="B562" s="54" t="s">
        <v>731</v>
      </c>
      <c r="C562" s="57" t="s">
        <v>732</v>
      </c>
      <c r="D562" s="106" t="s">
        <v>733</v>
      </c>
      <c r="E562" s="22"/>
      <c r="F562" s="22"/>
      <c r="G562" s="58">
        <v>17</v>
      </c>
      <c r="H562" s="107" t="s">
        <v>30</v>
      </c>
      <c r="I562" s="54"/>
      <c r="J562" s="54" t="s">
        <v>36</v>
      </c>
      <c r="K562" s="54"/>
      <c r="L562" s="41"/>
      <c r="M562" s="41"/>
      <c r="N562" s="41"/>
      <c r="O562" s="40"/>
      <c r="P562" s="70">
        <f t="shared" si="8"/>
        <v>0</v>
      </c>
    </row>
    <row r="563" spans="1:16" ht="14.25" customHeight="1" x14ac:dyDescent="0.2">
      <c r="A563" s="89">
        <v>553</v>
      </c>
      <c r="B563" s="54" t="s">
        <v>2013</v>
      </c>
      <c r="C563" s="57" t="s">
        <v>2014</v>
      </c>
      <c r="D563" s="106" t="s">
        <v>2788</v>
      </c>
      <c r="E563" s="22"/>
      <c r="F563" s="22"/>
      <c r="G563" s="58">
        <v>1</v>
      </c>
      <c r="H563" s="107" t="s">
        <v>30</v>
      </c>
      <c r="I563" s="54"/>
      <c r="J563" s="54" t="s">
        <v>36</v>
      </c>
      <c r="K563" s="54"/>
      <c r="L563" s="41"/>
      <c r="M563" s="41"/>
      <c r="N563" s="41"/>
      <c r="O563" s="40"/>
      <c r="P563" s="70">
        <f t="shared" si="8"/>
        <v>0</v>
      </c>
    </row>
    <row r="564" spans="1:16" ht="14.25" customHeight="1" x14ac:dyDescent="0.2">
      <c r="A564" s="89">
        <v>554</v>
      </c>
      <c r="B564" s="54" t="s">
        <v>734</v>
      </c>
      <c r="C564" s="57" t="s">
        <v>735</v>
      </c>
      <c r="D564" s="106" t="s">
        <v>2789</v>
      </c>
      <c r="E564" s="111"/>
      <c r="F564" s="22"/>
      <c r="G564" s="58">
        <v>5</v>
      </c>
      <c r="H564" s="107" t="s">
        <v>30</v>
      </c>
      <c r="I564" s="54" t="s">
        <v>36</v>
      </c>
      <c r="J564" s="54"/>
      <c r="K564" s="54"/>
      <c r="L564" s="41"/>
      <c r="M564" s="41"/>
      <c r="N564" s="41"/>
      <c r="O564" s="40"/>
      <c r="P564" s="70">
        <f t="shared" si="8"/>
        <v>0</v>
      </c>
    </row>
    <row r="565" spans="1:16" ht="14.25" customHeight="1" x14ac:dyDescent="0.2">
      <c r="A565" s="89">
        <v>555</v>
      </c>
      <c r="B565" s="54" t="s">
        <v>2015</v>
      </c>
      <c r="C565" s="57" t="s">
        <v>2016</v>
      </c>
      <c r="D565" s="106" t="s">
        <v>2790</v>
      </c>
      <c r="E565" s="22"/>
      <c r="F565" s="22"/>
      <c r="G565" s="58">
        <v>1</v>
      </c>
      <c r="H565" s="107" t="s">
        <v>30</v>
      </c>
      <c r="I565" s="54"/>
      <c r="J565" s="54" t="s">
        <v>36</v>
      </c>
      <c r="K565" s="54"/>
      <c r="L565" s="41"/>
      <c r="M565" s="41"/>
      <c r="N565" s="41"/>
      <c r="O565" s="40"/>
      <c r="P565" s="70">
        <f t="shared" si="8"/>
        <v>0</v>
      </c>
    </row>
    <row r="566" spans="1:16" ht="14.25" customHeight="1" x14ac:dyDescent="0.2">
      <c r="A566" s="89">
        <v>556</v>
      </c>
      <c r="B566" s="54" t="s">
        <v>736</v>
      </c>
      <c r="C566" s="57" t="s">
        <v>737</v>
      </c>
      <c r="D566" s="106" t="s">
        <v>738</v>
      </c>
      <c r="E566" s="22"/>
      <c r="F566" s="22"/>
      <c r="G566" s="58">
        <v>4</v>
      </c>
      <c r="H566" s="107" t="s">
        <v>30</v>
      </c>
      <c r="I566" s="54"/>
      <c r="J566" s="54" t="s">
        <v>36</v>
      </c>
      <c r="K566" s="54"/>
      <c r="L566" s="41"/>
      <c r="M566" s="41"/>
      <c r="N566" s="41"/>
      <c r="O566" s="40"/>
      <c r="P566" s="70">
        <f t="shared" si="8"/>
        <v>0</v>
      </c>
    </row>
    <row r="567" spans="1:16" ht="14.25" customHeight="1" x14ac:dyDescent="0.2">
      <c r="A567" s="89">
        <v>557</v>
      </c>
      <c r="B567" s="54" t="s">
        <v>739</v>
      </c>
      <c r="C567" s="57" t="s">
        <v>740</v>
      </c>
      <c r="D567" s="106" t="s">
        <v>2791</v>
      </c>
      <c r="E567" s="111"/>
      <c r="F567" s="22"/>
      <c r="G567" s="58">
        <v>3</v>
      </c>
      <c r="H567" s="107" t="s">
        <v>30</v>
      </c>
      <c r="I567" s="54"/>
      <c r="J567" s="54" t="s">
        <v>36</v>
      </c>
      <c r="K567" s="54"/>
      <c r="L567" s="41"/>
      <c r="M567" s="41"/>
      <c r="N567" s="41"/>
      <c r="O567" s="40"/>
      <c r="P567" s="70">
        <f t="shared" si="8"/>
        <v>0</v>
      </c>
    </row>
    <row r="568" spans="1:16" ht="14.25" customHeight="1" x14ac:dyDescent="0.2">
      <c r="A568" s="89">
        <v>558</v>
      </c>
      <c r="B568" s="54" t="s">
        <v>741</v>
      </c>
      <c r="C568" s="57" t="s">
        <v>742</v>
      </c>
      <c r="D568" s="106" t="s">
        <v>743</v>
      </c>
      <c r="E568" s="22"/>
      <c r="F568" s="22"/>
      <c r="G568" s="58">
        <v>4</v>
      </c>
      <c r="H568" s="107" t="s">
        <v>30</v>
      </c>
      <c r="I568" s="54"/>
      <c r="J568" s="54" t="s">
        <v>36</v>
      </c>
      <c r="K568" s="54"/>
      <c r="L568" s="41"/>
      <c r="M568" s="41"/>
      <c r="N568" s="41"/>
      <c r="O568" s="40"/>
      <c r="P568" s="70">
        <f t="shared" si="8"/>
        <v>0</v>
      </c>
    </row>
    <row r="569" spans="1:16" ht="14.25" customHeight="1" x14ac:dyDescent="0.2">
      <c r="A569" s="89">
        <v>559</v>
      </c>
      <c r="B569" s="54" t="s">
        <v>2017</v>
      </c>
      <c r="C569" s="57" t="s">
        <v>745</v>
      </c>
      <c r="D569" s="106" t="s">
        <v>2792</v>
      </c>
      <c r="E569" s="22"/>
      <c r="F569" s="22"/>
      <c r="G569" s="58">
        <v>1</v>
      </c>
      <c r="H569" s="107" t="s">
        <v>30</v>
      </c>
      <c r="I569" s="54"/>
      <c r="J569" s="54" t="s">
        <v>36</v>
      </c>
      <c r="K569" s="54"/>
      <c r="L569" s="41"/>
      <c r="M569" s="41"/>
      <c r="N569" s="41"/>
      <c r="O569" s="40"/>
      <c r="P569" s="70">
        <f t="shared" si="8"/>
        <v>0</v>
      </c>
    </row>
    <row r="570" spans="1:16" ht="14.25" customHeight="1" x14ac:dyDescent="0.2">
      <c r="A570" s="89">
        <v>560</v>
      </c>
      <c r="B570" s="54" t="s">
        <v>744</v>
      </c>
      <c r="C570" s="57" t="s">
        <v>745</v>
      </c>
      <c r="D570" s="106" t="s">
        <v>746</v>
      </c>
      <c r="E570" s="111"/>
      <c r="F570" s="22"/>
      <c r="G570" s="58">
        <v>9</v>
      </c>
      <c r="H570" s="107" t="s">
        <v>30</v>
      </c>
      <c r="I570" s="54"/>
      <c r="J570" s="54" t="s">
        <v>36</v>
      </c>
      <c r="K570" s="54"/>
      <c r="L570" s="41"/>
      <c r="M570" s="41"/>
      <c r="N570" s="41"/>
      <c r="O570" s="40"/>
      <c r="P570" s="70">
        <f t="shared" si="8"/>
        <v>0</v>
      </c>
    </row>
    <row r="571" spans="1:16" ht="14.25" customHeight="1" x14ac:dyDescent="0.2">
      <c r="A571" s="89">
        <v>561</v>
      </c>
      <c r="B571" s="54" t="s">
        <v>747</v>
      </c>
      <c r="C571" s="57" t="s">
        <v>748</v>
      </c>
      <c r="D571" s="106" t="s">
        <v>2793</v>
      </c>
      <c r="E571" s="111"/>
      <c r="F571" s="22"/>
      <c r="G571" s="58">
        <v>4</v>
      </c>
      <c r="H571" s="107" t="s">
        <v>30</v>
      </c>
      <c r="I571" s="54"/>
      <c r="J571" s="54" t="s">
        <v>36</v>
      </c>
      <c r="K571" s="54"/>
      <c r="L571" s="41"/>
      <c r="M571" s="41"/>
      <c r="N571" s="41"/>
      <c r="O571" s="40"/>
      <c r="P571" s="70">
        <f t="shared" si="8"/>
        <v>0</v>
      </c>
    </row>
    <row r="572" spans="1:16" ht="14.25" customHeight="1" x14ac:dyDescent="0.2">
      <c r="A572" s="89">
        <v>562</v>
      </c>
      <c r="B572" s="54" t="s">
        <v>749</v>
      </c>
      <c r="C572" s="57" t="s">
        <v>750</v>
      </c>
      <c r="D572" s="106" t="s">
        <v>2794</v>
      </c>
      <c r="E572" s="111"/>
      <c r="F572" s="22"/>
      <c r="G572" s="58">
        <v>4</v>
      </c>
      <c r="H572" s="107" t="s">
        <v>30</v>
      </c>
      <c r="I572" s="54"/>
      <c r="J572" s="54" t="s">
        <v>36</v>
      </c>
      <c r="K572" s="54"/>
      <c r="L572" s="41"/>
      <c r="M572" s="41"/>
      <c r="N572" s="41"/>
      <c r="O572" s="40"/>
      <c r="P572" s="70">
        <f t="shared" si="8"/>
        <v>0</v>
      </c>
    </row>
    <row r="573" spans="1:16" ht="14.25" customHeight="1" x14ac:dyDescent="0.2">
      <c r="A573" s="89">
        <v>563</v>
      </c>
      <c r="B573" s="54" t="s">
        <v>2018</v>
      </c>
      <c r="C573" s="57" t="s">
        <v>2019</v>
      </c>
      <c r="D573" s="106" t="s">
        <v>2795</v>
      </c>
      <c r="E573" s="22"/>
      <c r="F573" s="22"/>
      <c r="G573" s="58">
        <v>1</v>
      </c>
      <c r="H573" s="107" t="s">
        <v>30</v>
      </c>
      <c r="I573" s="54"/>
      <c r="J573" s="54" t="s">
        <v>36</v>
      </c>
      <c r="K573" s="54"/>
      <c r="L573" s="41"/>
      <c r="M573" s="41"/>
      <c r="N573" s="41"/>
      <c r="O573" s="40"/>
      <c r="P573" s="70">
        <f t="shared" si="8"/>
        <v>0</v>
      </c>
    </row>
    <row r="574" spans="1:16" ht="14.25" customHeight="1" x14ac:dyDescent="0.2">
      <c r="A574" s="89">
        <v>564</v>
      </c>
      <c r="B574" s="54" t="s">
        <v>2020</v>
      </c>
      <c r="C574" s="57" t="s">
        <v>2021</v>
      </c>
      <c r="D574" s="106" t="s">
        <v>2796</v>
      </c>
      <c r="E574" s="22"/>
      <c r="F574" s="22"/>
      <c r="G574" s="58">
        <v>1</v>
      </c>
      <c r="H574" s="107" t="s">
        <v>30</v>
      </c>
      <c r="I574" s="54"/>
      <c r="J574" s="54" t="s">
        <v>36</v>
      </c>
      <c r="K574" s="54"/>
      <c r="L574" s="41"/>
      <c r="M574" s="41"/>
      <c r="N574" s="41"/>
      <c r="O574" s="40"/>
      <c r="P574" s="70">
        <f t="shared" si="8"/>
        <v>0</v>
      </c>
    </row>
    <row r="575" spans="1:16" ht="14.25" customHeight="1" x14ac:dyDescent="0.2">
      <c r="A575" s="89">
        <v>565</v>
      </c>
      <c r="B575" s="54" t="s">
        <v>751</v>
      </c>
      <c r="C575" s="57" t="s">
        <v>752</v>
      </c>
      <c r="D575" s="106" t="s">
        <v>753</v>
      </c>
      <c r="E575" s="111"/>
      <c r="F575" s="22"/>
      <c r="G575" s="58">
        <v>20</v>
      </c>
      <c r="H575" s="107" t="s">
        <v>30</v>
      </c>
      <c r="I575" s="54"/>
      <c r="J575" s="54" t="s">
        <v>36</v>
      </c>
      <c r="K575" s="54"/>
      <c r="L575" s="41"/>
      <c r="M575" s="41"/>
      <c r="N575" s="41"/>
      <c r="O575" s="40"/>
      <c r="P575" s="70">
        <f t="shared" si="8"/>
        <v>0</v>
      </c>
    </row>
    <row r="576" spans="1:16" ht="14.25" customHeight="1" x14ac:dyDescent="0.2">
      <c r="A576" s="89">
        <v>566</v>
      </c>
      <c r="B576" s="54" t="s">
        <v>2022</v>
      </c>
      <c r="C576" s="57" t="s">
        <v>2023</v>
      </c>
      <c r="D576" s="106" t="s">
        <v>2797</v>
      </c>
      <c r="E576" s="22"/>
      <c r="F576" s="22"/>
      <c r="G576" s="58">
        <v>1</v>
      </c>
      <c r="H576" s="107" t="s">
        <v>30</v>
      </c>
      <c r="I576" s="54"/>
      <c r="J576" s="54" t="s">
        <v>36</v>
      </c>
      <c r="K576" s="54"/>
      <c r="L576" s="41"/>
      <c r="M576" s="41"/>
      <c r="N576" s="41"/>
      <c r="O576" s="40"/>
      <c r="P576" s="70">
        <f t="shared" si="8"/>
        <v>0</v>
      </c>
    </row>
    <row r="577" spans="1:16" ht="14.25" customHeight="1" x14ac:dyDescent="0.2">
      <c r="A577" s="89">
        <v>567</v>
      </c>
      <c r="B577" s="54" t="s">
        <v>754</v>
      </c>
      <c r="C577" s="57" t="s">
        <v>755</v>
      </c>
      <c r="D577" s="106" t="s">
        <v>756</v>
      </c>
      <c r="E577" s="22"/>
      <c r="F577" s="22"/>
      <c r="G577" s="58">
        <v>3</v>
      </c>
      <c r="H577" s="107" t="s">
        <v>30</v>
      </c>
      <c r="I577" s="54"/>
      <c r="J577" s="54" t="s">
        <v>36</v>
      </c>
      <c r="K577" s="54"/>
      <c r="L577" s="41"/>
      <c r="M577" s="41"/>
      <c r="N577" s="41"/>
      <c r="O577" s="40"/>
      <c r="P577" s="70">
        <f t="shared" si="8"/>
        <v>0</v>
      </c>
    </row>
    <row r="578" spans="1:16" ht="14.25" customHeight="1" x14ac:dyDescent="0.2">
      <c r="A578" s="89">
        <v>568</v>
      </c>
      <c r="B578" s="54" t="s">
        <v>757</v>
      </c>
      <c r="C578" s="57" t="s">
        <v>758</v>
      </c>
      <c r="D578" s="106" t="s">
        <v>759</v>
      </c>
      <c r="E578" s="111"/>
      <c r="F578" s="22"/>
      <c r="G578" s="58">
        <v>10</v>
      </c>
      <c r="H578" s="107" t="s">
        <v>30</v>
      </c>
      <c r="I578" s="54"/>
      <c r="J578" s="54" t="s">
        <v>36</v>
      </c>
      <c r="K578" s="54"/>
      <c r="L578" s="41"/>
      <c r="M578" s="41"/>
      <c r="N578" s="41"/>
      <c r="O578" s="40"/>
      <c r="P578" s="70">
        <f t="shared" si="8"/>
        <v>0</v>
      </c>
    </row>
    <row r="579" spans="1:16" ht="14.25" customHeight="1" x14ac:dyDescent="0.2">
      <c r="A579" s="89">
        <v>569</v>
      </c>
      <c r="B579" s="54" t="s">
        <v>2024</v>
      </c>
      <c r="C579" s="57" t="s">
        <v>2025</v>
      </c>
      <c r="D579" s="106" t="s">
        <v>2798</v>
      </c>
      <c r="E579" s="111"/>
      <c r="F579" s="22"/>
      <c r="G579" s="58">
        <v>3</v>
      </c>
      <c r="H579" s="107" t="s">
        <v>30</v>
      </c>
      <c r="I579" s="54"/>
      <c r="J579" s="54" t="s">
        <v>36</v>
      </c>
      <c r="K579" s="54"/>
      <c r="L579" s="41"/>
      <c r="M579" s="41"/>
      <c r="N579" s="41"/>
      <c r="O579" s="40"/>
      <c r="P579" s="70">
        <f t="shared" si="8"/>
        <v>0</v>
      </c>
    </row>
    <row r="580" spans="1:16" ht="14.25" customHeight="1" x14ac:dyDescent="0.2">
      <c r="A580" s="89">
        <v>570</v>
      </c>
      <c r="B580" s="54" t="s">
        <v>2026</v>
      </c>
      <c r="C580" s="57" t="s">
        <v>2027</v>
      </c>
      <c r="D580" s="106" t="s">
        <v>2799</v>
      </c>
      <c r="E580" s="22"/>
      <c r="F580" s="22"/>
      <c r="G580" s="58">
        <v>4</v>
      </c>
      <c r="H580" s="107" t="s">
        <v>30</v>
      </c>
      <c r="I580" s="54"/>
      <c r="J580" s="54" t="s">
        <v>36</v>
      </c>
      <c r="K580" s="54"/>
      <c r="L580" s="41"/>
      <c r="M580" s="41"/>
      <c r="N580" s="41"/>
      <c r="O580" s="40"/>
      <c r="P580" s="70">
        <f t="shared" si="8"/>
        <v>0</v>
      </c>
    </row>
    <row r="581" spans="1:16" ht="14.25" customHeight="1" x14ac:dyDescent="0.2">
      <c r="A581" s="89">
        <v>571</v>
      </c>
      <c r="B581" s="54" t="s">
        <v>761</v>
      </c>
      <c r="C581" s="57" t="s">
        <v>762</v>
      </c>
      <c r="D581" s="106" t="s">
        <v>2800</v>
      </c>
      <c r="E581" s="22"/>
      <c r="F581" s="22"/>
      <c r="G581" s="58">
        <v>1</v>
      </c>
      <c r="H581" s="107" t="s">
        <v>30</v>
      </c>
      <c r="I581" s="54"/>
      <c r="J581" s="54" t="s">
        <v>36</v>
      </c>
      <c r="K581" s="54"/>
      <c r="L581" s="41"/>
      <c r="M581" s="41"/>
      <c r="N581" s="41"/>
      <c r="O581" s="40"/>
      <c r="P581" s="70">
        <f t="shared" si="8"/>
        <v>0</v>
      </c>
    </row>
    <row r="582" spans="1:16" ht="14.25" customHeight="1" x14ac:dyDescent="0.2">
      <c r="A582" s="89">
        <v>572</v>
      </c>
      <c r="B582" s="54" t="s">
        <v>763</v>
      </c>
      <c r="C582" s="57" t="s">
        <v>764</v>
      </c>
      <c r="D582" s="106" t="s">
        <v>765</v>
      </c>
      <c r="E582" s="111"/>
      <c r="F582" s="22"/>
      <c r="G582" s="58">
        <v>25</v>
      </c>
      <c r="H582" s="107" t="s">
        <v>30</v>
      </c>
      <c r="I582" s="54" t="s">
        <v>36</v>
      </c>
      <c r="J582" s="54"/>
      <c r="K582" s="54"/>
      <c r="L582" s="41"/>
      <c r="M582" s="41"/>
      <c r="N582" s="41"/>
      <c r="O582" s="40"/>
      <c r="P582" s="70">
        <f t="shared" si="8"/>
        <v>0</v>
      </c>
    </row>
    <row r="583" spans="1:16" ht="14.25" customHeight="1" x14ac:dyDescent="0.2">
      <c r="A583" s="89">
        <v>573</v>
      </c>
      <c r="B583" s="54" t="s">
        <v>2028</v>
      </c>
      <c r="C583" s="57" t="s">
        <v>2029</v>
      </c>
      <c r="D583" s="106" t="s">
        <v>2801</v>
      </c>
      <c r="E583" s="111"/>
      <c r="F583" s="22"/>
      <c r="G583" s="58">
        <v>2</v>
      </c>
      <c r="H583" s="107" t="s">
        <v>30</v>
      </c>
      <c r="I583" s="54"/>
      <c r="J583" s="54" t="s">
        <v>36</v>
      </c>
      <c r="K583" s="54"/>
      <c r="L583" s="41"/>
      <c r="M583" s="41"/>
      <c r="N583" s="41"/>
      <c r="O583" s="40"/>
      <c r="P583" s="70">
        <f t="shared" si="8"/>
        <v>0</v>
      </c>
    </row>
    <row r="584" spans="1:16" ht="14.25" customHeight="1" x14ac:dyDescent="0.2">
      <c r="A584" s="89">
        <v>574</v>
      </c>
      <c r="B584" s="54" t="s">
        <v>2030</v>
      </c>
      <c r="C584" s="57" t="s">
        <v>99</v>
      </c>
      <c r="D584" s="106" t="s">
        <v>2802</v>
      </c>
      <c r="E584" s="111"/>
      <c r="F584" s="22"/>
      <c r="G584" s="58">
        <v>3</v>
      </c>
      <c r="H584" s="107" t="s">
        <v>30</v>
      </c>
      <c r="I584" s="54"/>
      <c r="J584" s="54" t="s">
        <v>36</v>
      </c>
      <c r="K584" s="54"/>
      <c r="L584" s="41"/>
      <c r="M584" s="41"/>
      <c r="N584" s="41"/>
      <c r="O584" s="40"/>
      <c r="P584" s="70">
        <f t="shared" si="8"/>
        <v>0</v>
      </c>
    </row>
    <row r="585" spans="1:16" ht="14.25" customHeight="1" x14ac:dyDescent="0.2">
      <c r="A585" s="89">
        <v>575</v>
      </c>
      <c r="B585" s="54" t="s">
        <v>2031</v>
      </c>
      <c r="C585" s="57" t="s">
        <v>2032</v>
      </c>
      <c r="D585" s="106" t="s">
        <v>2803</v>
      </c>
      <c r="E585" s="22"/>
      <c r="F585" s="22"/>
      <c r="G585" s="58">
        <v>4</v>
      </c>
      <c r="H585" s="107" t="s">
        <v>30</v>
      </c>
      <c r="I585" s="54"/>
      <c r="J585" s="54" t="s">
        <v>36</v>
      </c>
      <c r="K585" s="54"/>
      <c r="L585" s="41"/>
      <c r="M585" s="41"/>
      <c r="N585" s="41"/>
      <c r="O585" s="40"/>
      <c r="P585" s="70">
        <f t="shared" si="8"/>
        <v>0</v>
      </c>
    </row>
    <row r="586" spans="1:16" ht="14.25" customHeight="1" x14ac:dyDescent="0.2">
      <c r="A586" s="89">
        <v>576</v>
      </c>
      <c r="B586" s="54" t="s">
        <v>2033</v>
      </c>
      <c r="C586" s="57" t="s">
        <v>2034</v>
      </c>
      <c r="D586" s="106" t="s">
        <v>2804</v>
      </c>
      <c r="E586" s="22"/>
      <c r="F586" s="22"/>
      <c r="G586" s="58">
        <v>1</v>
      </c>
      <c r="H586" s="107" t="s">
        <v>30</v>
      </c>
      <c r="I586" s="54"/>
      <c r="J586" s="54" t="s">
        <v>36</v>
      </c>
      <c r="K586" s="54"/>
      <c r="L586" s="41"/>
      <c r="M586" s="41"/>
      <c r="N586" s="41"/>
      <c r="O586" s="40"/>
      <c r="P586" s="70">
        <f t="shared" si="8"/>
        <v>0</v>
      </c>
    </row>
    <row r="587" spans="1:16" ht="14.25" customHeight="1" x14ac:dyDescent="0.2">
      <c r="A587" s="89">
        <v>577</v>
      </c>
      <c r="B587" s="54" t="s">
        <v>2035</v>
      </c>
      <c r="C587" s="57" t="s">
        <v>2036</v>
      </c>
      <c r="D587" s="106" t="s">
        <v>2805</v>
      </c>
      <c r="E587" s="111"/>
      <c r="F587" s="22"/>
      <c r="G587" s="58">
        <v>1</v>
      </c>
      <c r="H587" s="107" t="s">
        <v>30</v>
      </c>
      <c r="I587" s="54"/>
      <c r="J587" s="54" t="s">
        <v>36</v>
      </c>
      <c r="K587" s="54"/>
      <c r="L587" s="41"/>
      <c r="M587" s="41"/>
      <c r="N587" s="41"/>
      <c r="O587" s="40"/>
      <c r="P587" s="70">
        <f t="shared" si="8"/>
        <v>0</v>
      </c>
    </row>
    <row r="588" spans="1:16" ht="14.25" customHeight="1" x14ac:dyDescent="0.2">
      <c r="A588" s="89">
        <v>578</v>
      </c>
      <c r="B588" s="54" t="s">
        <v>766</v>
      </c>
      <c r="C588" s="57" t="s">
        <v>767</v>
      </c>
      <c r="D588" s="106" t="s">
        <v>2806</v>
      </c>
      <c r="E588" s="22"/>
      <c r="F588" s="22"/>
      <c r="G588" s="58">
        <v>1</v>
      </c>
      <c r="H588" s="107" t="s">
        <v>30</v>
      </c>
      <c r="I588" s="54"/>
      <c r="J588" s="54" t="s">
        <v>36</v>
      </c>
      <c r="K588" s="54"/>
      <c r="L588" s="41"/>
      <c r="M588" s="41"/>
      <c r="N588" s="41"/>
      <c r="O588" s="40"/>
      <c r="P588" s="70">
        <f t="shared" ref="P588:P651" si="9">O588*G588</f>
        <v>0</v>
      </c>
    </row>
    <row r="589" spans="1:16" ht="14.25" customHeight="1" x14ac:dyDescent="0.2">
      <c r="A589" s="89">
        <v>579</v>
      </c>
      <c r="B589" s="54" t="s">
        <v>2037</v>
      </c>
      <c r="C589" s="57" t="s">
        <v>2038</v>
      </c>
      <c r="D589" s="106" t="s">
        <v>2807</v>
      </c>
      <c r="E589" s="22"/>
      <c r="F589" s="22"/>
      <c r="G589" s="58">
        <v>1</v>
      </c>
      <c r="H589" s="107" t="s">
        <v>30</v>
      </c>
      <c r="I589" s="54"/>
      <c r="J589" s="54" t="s">
        <v>36</v>
      </c>
      <c r="K589" s="54"/>
      <c r="L589" s="41"/>
      <c r="M589" s="41"/>
      <c r="N589" s="41"/>
      <c r="O589" s="40"/>
      <c r="P589" s="70">
        <f t="shared" si="9"/>
        <v>0</v>
      </c>
    </row>
    <row r="590" spans="1:16" ht="14.25" customHeight="1" x14ac:dyDescent="0.2">
      <c r="A590" s="89">
        <v>580</v>
      </c>
      <c r="B590" s="54" t="s">
        <v>768</v>
      </c>
      <c r="C590" s="57" t="s">
        <v>769</v>
      </c>
      <c r="D590" s="106" t="s">
        <v>770</v>
      </c>
      <c r="E590" s="22"/>
      <c r="F590" s="22"/>
      <c r="G590" s="58">
        <v>3</v>
      </c>
      <c r="H590" s="107" t="s">
        <v>30</v>
      </c>
      <c r="I590" s="54" t="s">
        <v>36</v>
      </c>
      <c r="J590" s="54"/>
      <c r="K590" s="54"/>
      <c r="L590" s="41"/>
      <c r="M590" s="41"/>
      <c r="N590" s="41"/>
      <c r="O590" s="40"/>
      <c r="P590" s="70">
        <f t="shared" si="9"/>
        <v>0</v>
      </c>
    </row>
    <row r="591" spans="1:16" ht="14.25" customHeight="1" x14ac:dyDescent="0.2">
      <c r="A591" s="89">
        <v>581</v>
      </c>
      <c r="B591" s="54" t="s">
        <v>771</v>
      </c>
      <c r="C591" s="57" t="s">
        <v>772</v>
      </c>
      <c r="D591" s="106" t="s">
        <v>773</v>
      </c>
      <c r="E591" s="111"/>
      <c r="F591" s="22"/>
      <c r="G591" s="58">
        <v>9</v>
      </c>
      <c r="H591" s="107" t="s">
        <v>30</v>
      </c>
      <c r="I591" s="54" t="s">
        <v>36</v>
      </c>
      <c r="J591" s="54"/>
      <c r="K591" s="54"/>
      <c r="L591" s="41"/>
      <c r="M591" s="41"/>
      <c r="N591" s="41"/>
      <c r="O591" s="40"/>
      <c r="P591" s="70">
        <f t="shared" si="9"/>
        <v>0</v>
      </c>
    </row>
    <row r="592" spans="1:16" s="62" customFormat="1" ht="14.25" customHeight="1" x14ac:dyDescent="0.2">
      <c r="A592" s="89">
        <v>582</v>
      </c>
      <c r="B592" s="54" t="s">
        <v>2039</v>
      </c>
      <c r="C592" s="57" t="s">
        <v>2040</v>
      </c>
      <c r="D592" s="106" t="s">
        <v>2808</v>
      </c>
      <c r="E592" s="111"/>
      <c r="F592" s="22"/>
      <c r="G592" s="58">
        <v>1</v>
      </c>
      <c r="H592" s="107" t="s">
        <v>30</v>
      </c>
      <c r="I592" s="54"/>
      <c r="J592" s="54" t="s">
        <v>36</v>
      </c>
      <c r="K592" s="54"/>
      <c r="L592" s="41"/>
      <c r="M592" s="41"/>
      <c r="N592" s="41"/>
      <c r="O592" s="61"/>
      <c r="P592" s="70">
        <f t="shared" si="9"/>
        <v>0</v>
      </c>
    </row>
    <row r="593" spans="1:16" ht="14.25" customHeight="1" x14ac:dyDescent="0.2">
      <c r="A593" s="89">
        <v>583</v>
      </c>
      <c r="B593" s="54" t="s">
        <v>2041</v>
      </c>
      <c r="C593" s="57" t="s">
        <v>775</v>
      </c>
      <c r="D593" s="106" t="s">
        <v>2809</v>
      </c>
      <c r="E593" s="22"/>
      <c r="F593" s="22"/>
      <c r="G593" s="58">
        <v>2</v>
      </c>
      <c r="H593" s="107" t="s">
        <v>30</v>
      </c>
      <c r="I593" s="54"/>
      <c r="J593" s="54" t="s">
        <v>36</v>
      </c>
      <c r="K593" s="54"/>
      <c r="L593" s="41"/>
      <c r="M593" s="41"/>
      <c r="N593" s="41"/>
      <c r="O593" s="40"/>
      <c r="P593" s="70">
        <f t="shared" si="9"/>
        <v>0</v>
      </c>
    </row>
    <row r="594" spans="1:16" ht="14.25" customHeight="1" x14ac:dyDescent="0.2">
      <c r="A594" s="89">
        <v>584</v>
      </c>
      <c r="B594" s="54" t="s">
        <v>774</v>
      </c>
      <c r="C594" s="57" t="s">
        <v>775</v>
      </c>
      <c r="D594" s="106" t="s">
        <v>2810</v>
      </c>
      <c r="E594" s="22"/>
      <c r="F594" s="22"/>
      <c r="G594" s="58">
        <v>11</v>
      </c>
      <c r="H594" s="107" t="s">
        <v>30</v>
      </c>
      <c r="I594" s="54"/>
      <c r="J594" s="54" t="s">
        <v>36</v>
      </c>
      <c r="K594" s="54"/>
      <c r="L594" s="41"/>
      <c r="M594" s="41"/>
      <c r="N594" s="41"/>
      <c r="O594" s="40"/>
      <c r="P594" s="70">
        <f t="shared" si="9"/>
        <v>0</v>
      </c>
    </row>
    <row r="595" spans="1:16" ht="14.25" customHeight="1" x14ac:dyDescent="0.2">
      <c r="A595" s="89">
        <v>585</v>
      </c>
      <c r="B595" s="54" t="s">
        <v>2042</v>
      </c>
      <c r="C595" s="57" t="s">
        <v>2043</v>
      </c>
      <c r="D595" s="106" t="s">
        <v>2811</v>
      </c>
      <c r="E595" s="111"/>
      <c r="F595" s="22"/>
      <c r="G595" s="58">
        <v>2</v>
      </c>
      <c r="H595" s="107" t="s">
        <v>30</v>
      </c>
      <c r="I595" s="54"/>
      <c r="J595" s="54" t="s">
        <v>36</v>
      </c>
      <c r="K595" s="54"/>
      <c r="L595" s="41"/>
      <c r="M595" s="41"/>
      <c r="N595" s="41"/>
      <c r="O595" s="40"/>
      <c r="P595" s="70">
        <f t="shared" si="9"/>
        <v>0</v>
      </c>
    </row>
    <row r="596" spans="1:16" ht="14.25" customHeight="1" x14ac:dyDescent="0.2">
      <c r="A596" s="89">
        <v>586</v>
      </c>
      <c r="B596" s="54" t="s">
        <v>2044</v>
      </c>
      <c r="C596" s="57" t="s">
        <v>2043</v>
      </c>
      <c r="D596" s="106" t="s">
        <v>4056</v>
      </c>
      <c r="E596" s="111"/>
      <c r="F596" s="22"/>
      <c r="G596" s="58">
        <v>2</v>
      </c>
      <c r="H596" s="107" t="s">
        <v>30</v>
      </c>
      <c r="I596" s="54"/>
      <c r="J596" s="54" t="s">
        <v>36</v>
      </c>
      <c r="K596" s="54"/>
      <c r="L596" s="41"/>
      <c r="M596" s="41"/>
      <c r="N596" s="41"/>
      <c r="O596" s="40"/>
      <c r="P596" s="70">
        <f t="shared" si="9"/>
        <v>0</v>
      </c>
    </row>
    <row r="597" spans="1:16" ht="14.25" customHeight="1" x14ac:dyDescent="0.2">
      <c r="A597" s="89">
        <v>587</v>
      </c>
      <c r="B597" s="54" t="s">
        <v>2045</v>
      </c>
      <c r="C597" s="57" t="s">
        <v>2046</v>
      </c>
      <c r="D597" s="106" t="s">
        <v>2812</v>
      </c>
      <c r="E597" s="111"/>
      <c r="F597" s="22"/>
      <c r="G597" s="58">
        <v>1</v>
      </c>
      <c r="H597" s="107" t="s">
        <v>30</v>
      </c>
      <c r="I597" s="54"/>
      <c r="J597" s="54" t="s">
        <v>36</v>
      </c>
      <c r="K597" s="54"/>
      <c r="L597" s="41"/>
      <c r="M597" s="41"/>
      <c r="N597" s="41"/>
      <c r="O597" s="40"/>
      <c r="P597" s="70">
        <f t="shared" si="9"/>
        <v>0</v>
      </c>
    </row>
    <row r="598" spans="1:16" ht="14.25" customHeight="1" x14ac:dyDescent="0.2">
      <c r="A598" s="89">
        <v>588</v>
      </c>
      <c r="B598" s="54" t="s">
        <v>778</v>
      </c>
      <c r="C598" s="57" t="s">
        <v>779</v>
      </c>
      <c r="D598" s="106" t="s">
        <v>780</v>
      </c>
      <c r="E598" s="22"/>
      <c r="F598" s="22"/>
      <c r="G598" s="58">
        <v>2</v>
      </c>
      <c r="H598" s="107" t="s">
        <v>30</v>
      </c>
      <c r="I598" s="54"/>
      <c r="J598" s="54" t="s">
        <v>36</v>
      </c>
      <c r="K598" s="54"/>
      <c r="L598" s="41"/>
      <c r="M598" s="41"/>
      <c r="N598" s="41"/>
      <c r="O598" s="40"/>
      <c r="P598" s="70">
        <f t="shared" si="9"/>
        <v>0</v>
      </c>
    </row>
    <row r="599" spans="1:16" ht="14.25" customHeight="1" x14ac:dyDescent="0.2">
      <c r="A599" s="89">
        <v>589</v>
      </c>
      <c r="B599" s="54" t="s">
        <v>2047</v>
      </c>
      <c r="C599" s="57" t="s">
        <v>2048</v>
      </c>
      <c r="D599" s="106" t="s">
        <v>2813</v>
      </c>
      <c r="E599" s="22"/>
      <c r="F599" s="22"/>
      <c r="G599" s="58">
        <v>2</v>
      </c>
      <c r="H599" s="107" t="s">
        <v>30</v>
      </c>
      <c r="I599" s="54"/>
      <c r="J599" s="54" t="s">
        <v>36</v>
      </c>
      <c r="K599" s="54"/>
      <c r="L599" s="41"/>
      <c r="M599" s="41"/>
      <c r="N599" s="41"/>
      <c r="O599" s="40"/>
      <c r="P599" s="70">
        <f t="shared" si="9"/>
        <v>0</v>
      </c>
    </row>
    <row r="600" spans="1:16" ht="14.25" customHeight="1" x14ac:dyDescent="0.2">
      <c r="A600" s="89">
        <v>590</v>
      </c>
      <c r="B600" s="54" t="s">
        <v>781</v>
      </c>
      <c r="C600" s="57" t="s">
        <v>782</v>
      </c>
      <c r="D600" s="106" t="s">
        <v>783</v>
      </c>
      <c r="E600" s="111"/>
      <c r="F600" s="22"/>
      <c r="G600" s="58">
        <v>10</v>
      </c>
      <c r="H600" s="107" t="s">
        <v>30</v>
      </c>
      <c r="I600" s="54"/>
      <c r="J600" s="54" t="s">
        <v>36</v>
      </c>
      <c r="K600" s="54"/>
      <c r="L600" s="41"/>
      <c r="M600" s="41"/>
      <c r="N600" s="41"/>
      <c r="O600" s="40"/>
      <c r="P600" s="70">
        <f t="shared" si="9"/>
        <v>0</v>
      </c>
    </row>
    <row r="601" spans="1:16" ht="14.25" customHeight="1" x14ac:dyDescent="0.2">
      <c r="A601" s="89">
        <v>591</v>
      </c>
      <c r="B601" s="54" t="s">
        <v>784</v>
      </c>
      <c r="C601" s="57" t="s">
        <v>785</v>
      </c>
      <c r="D601" s="106" t="s">
        <v>786</v>
      </c>
      <c r="E601" s="22"/>
      <c r="F601" s="22"/>
      <c r="G601" s="58">
        <v>4</v>
      </c>
      <c r="H601" s="107" t="s">
        <v>30</v>
      </c>
      <c r="I601" s="54" t="s">
        <v>36</v>
      </c>
      <c r="J601" s="54"/>
      <c r="K601" s="54"/>
      <c r="L601" s="41"/>
      <c r="M601" s="41"/>
      <c r="N601" s="41"/>
      <c r="O601" s="40"/>
      <c r="P601" s="70">
        <f t="shared" si="9"/>
        <v>0</v>
      </c>
    </row>
    <row r="602" spans="1:16" ht="14.25" customHeight="1" x14ac:dyDescent="0.2">
      <c r="A602" s="89">
        <v>592</v>
      </c>
      <c r="B602" s="54" t="s">
        <v>776</v>
      </c>
      <c r="C602" s="57" t="s">
        <v>2049</v>
      </c>
      <c r="D602" s="106" t="s">
        <v>777</v>
      </c>
      <c r="E602" s="22"/>
      <c r="F602" s="22"/>
      <c r="G602" s="58">
        <v>4</v>
      </c>
      <c r="H602" s="107" t="s">
        <v>30</v>
      </c>
      <c r="I602" s="54"/>
      <c r="J602" s="54" t="s">
        <v>36</v>
      </c>
      <c r="K602" s="54"/>
      <c r="L602" s="41"/>
      <c r="M602" s="41"/>
      <c r="N602" s="41"/>
      <c r="O602" s="40"/>
      <c r="P602" s="70">
        <f t="shared" si="9"/>
        <v>0</v>
      </c>
    </row>
    <row r="603" spans="1:16" ht="14.25" customHeight="1" x14ac:dyDescent="0.2">
      <c r="A603" s="89">
        <v>593</v>
      </c>
      <c r="B603" s="54" t="s">
        <v>787</v>
      </c>
      <c r="C603" s="57" t="s">
        <v>788</v>
      </c>
      <c r="D603" s="106" t="s">
        <v>789</v>
      </c>
      <c r="E603" s="111"/>
      <c r="F603" s="22"/>
      <c r="G603" s="58">
        <v>6</v>
      </c>
      <c r="H603" s="107" t="s">
        <v>30</v>
      </c>
      <c r="I603" s="54"/>
      <c r="J603" s="54" t="s">
        <v>36</v>
      </c>
      <c r="K603" s="54"/>
      <c r="L603" s="41"/>
      <c r="M603" s="41"/>
      <c r="N603" s="41"/>
      <c r="O603" s="40"/>
      <c r="P603" s="70">
        <f t="shared" si="9"/>
        <v>0</v>
      </c>
    </row>
    <row r="604" spans="1:16" ht="14.25" customHeight="1" x14ac:dyDescent="0.2">
      <c r="A604" s="89">
        <v>594</v>
      </c>
      <c r="B604" s="54" t="s">
        <v>790</v>
      </c>
      <c r="C604" s="57" t="s">
        <v>791</v>
      </c>
      <c r="D604" s="106" t="s">
        <v>792</v>
      </c>
      <c r="E604" s="22"/>
      <c r="F604" s="22"/>
      <c r="G604" s="58">
        <v>1</v>
      </c>
      <c r="H604" s="107" t="s">
        <v>30</v>
      </c>
      <c r="I604" s="54" t="s">
        <v>36</v>
      </c>
      <c r="J604" s="54"/>
      <c r="K604" s="54"/>
      <c r="L604" s="41"/>
      <c r="M604" s="41"/>
      <c r="N604" s="41"/>
      <c r="O604" s="40"/>
      <c r="P604" s="70">
        <f t="shared" si="9"/>
        <v>0</v>
      </c>
    </row>
    <row r="605" spans="1:16" ht="14.25" customHeight="1" x14ac:dyDescent="0.2">
      <c r="A605" s="89">
        <v>595</v>
      </c>
      <c r="B605" s="54" t="s">
        <v>793</v>
      </c>
      <c r="C605" s="57" t="s">
        <v>794</v>
      </c>
      <c r="D605" s="106" t="s">
        <v>795</v>
      </c>
      <c r="E605" s="22"/>
      <c r="F605" s="22"/>
      <c r="G605" s="58">
        <v>20</v>
      </c>
      <c r="H605" s="107" t="s">
        <v>30</v>
      </c>
      <c r="I605" s="54"/>
      <c r="J605" s="54" t="s">
        <v>36</v>
      </c>
      <c r="K605" s="54"/>
      <c r="L605" s="41"/>
      <c r="M605" s="41"/>
      <c r="N605" s="41"/>
      <c r="O605" s="40"/>
      <c r="P605" s="70">
        <f t="shared" si="9"/>
        <v>0</v>
      </c>
    </row>
    <row r="606" spans="1:16" ht="14.25" customHeight="1" x14ac:dyDescent="0.2">
      <c r="A606" s="89">
        <v>596</v>
      </c>
      <c r="B606" s="54" t="s">
        <v>796</v>
      </c>
      <c r="C606" s="57" t="s">
        <v>797</v>
      </c>
      <c r="D606" s="106" t="s">
        <v>2814</v>
      </c>
      <c r="E606" s="111"/>
      <c r="F606" s="22"/>
      <c r="G606" s="58">
        <v>2</v>
      </c>
      <c r="H606" s="107" t="s">
        <v>30</v>
      </c>
      <c r="I606" s="54"/>
      <c r="J606" s="54" t="s">
        <v>36</v>
      </c>
      <c r="K606" s="54"/>
      <c r="L606" s="41"/>
      <c r="M606" s="41"/>
      <c r="N606" s="41"/>
      <c r="O606" s="40"/>
      <c r="P606" s="70">
        <f t="shared" si="9"/>
        <v>0</v>
      </c>
    </row>
    <row r="607" spans="1:16" ht="14.25" customHeight="1" x14ac:dyDescent="0.2">
      <c r="A607" s="89">
        <v>597</v>
      </c>
      <c r="B607" s="54" t="s">
        <v>2050</v>
      </c>
      <c r="C607" s="57" t="s">
        <v>2051</v>
      </c>
      <c r="D607" s="106" t="s">
        <v>2815</v>
      </c>
      <c r="E607" s="111"/>
      <c r="F607" s="22"/>
      <c r="G607" s="58">
        <v>2</v>
      </c>
      <c r="H607" s="107" t="s">
        <v>30</v>
      </c>
      <c r="I607" s="54"/>
      <c r="J607" s="54" t="s">
        <v>36</v>
      </c>
      <c r="K607" s="54"/>
      <c r="L607" s="41"/>
      <c r="M607" s="41"/>
      <c r="N607" s="41"/>
      <c r="O607" s="40"/>
      <c r="P607" s="70">
        <f t="shared" si="9"/>
        <v>0</v>
      </c>
    </row>
    <row r="608" spans="1:16" ht="14.25" customHeight="1" x14ac:dyDescent="0.2">
      <c r="A608" s="89">
        <v>598</v>
      </c>
      <c r="B608" s="54" t="s">
        <v>371</v>
      </c>
      <c r="C608" s="57" t="s">
        <v>2052</v>
      </c>
      <c r="D608" s="106" t="s">
        <v>372</v>
      </c>
      <c r="E608" s="111"/>
      <c r="F608" s="22"/>
      <c r="G608" s="58">
        <v>4</v>
      </c>
      <c r="H608" s="107" t="s">
        <v>30</v>
      </c>
      <c r="I608" s="54" t="s">
        <v>36</v>
      </c>
      <c r="J608" s="54"/>
      <c r="K608" s="54"/>
      <c r="L608" s="41"/>
      <c r="M608" s="41"/>
      <c r="N608" s="41"/>
      <c r="O608" s="40"/>
      <c r="P608" s="70">
        <f t="shared" si="9"/>
        <v>0</v>
      </c>
    </row>
    <row r="609" spans="1:16" ht="14.25" customHeight="1" x14ac:dyDescent="0.2">
      <c r="A609" s="89">
        <v>599</v>
      </c>
      <c r="B609" s="54" t="s">
        <v>798</v>
      </c>
      <c r="C609" s="57" t="s">
        <v>799</v>
      </c>
      <c r="D609" s="106" t="s">
        <v>800</v>
      </c>
      <c r="E609" s="22"/>
      <c r="F609" s="22"/>
      <c r="G609" s="58">
        <v>19</v>
      </c>
      <c r="H609" s="107" t="s">
        <v>30</v>
      </c>
      <c r="I609" s="54" t="s">
        <v>36</v>
      </c>
      <c r="J609" s="54"/>
      <c r="K609" s="54"/>
      <c r="L609" s="41"/>
      <c r="M609" s="41"/>
      <c r="N609" s="41"/>
      <c r="O609" s="40"/>
      <c r="P609" s="70">
        <f t="shared" si="9"/>
        <v>0</v>
      </c>
    </row>
    <row r="610" spans="1:16" ht="14.25" customHeight="1" x14ac:dyDescent="0.2">
      <c r="A610" s="89">
        <v>600</v>
      </c>
      <c r="B610" s="54" t="s">
        <v>2053</v>
      </c>
      <c r="C610" s="57" t="s">
        <v>802</v>
      </c>
      <c r="D610" s="106" t="s">
        <v>2816</v>
      </c>
      <c r="E610" s="22"/>
      <c r="F610" s="22"/>
      <c r="G610" s="58">
        <v>10</v>
      </c>
      <c r="H610" s="107" t="s">
        <v>30</v>
      </c>
      <c r="I610" s="54"/>
      <c r="J610" s="54" t="s">
        <v>36</v>
      </c>
      <c r="K610" s="54"/>
      <c r="L610" s="41"/>
      <c r="M610" s="41"/>
      <c r="N610" s="41"/>
      <c r="O610" s="40"/>
      <c r="P610" s="70">
        <f t="shared" si="9"/>
        <v>0</v>
      </c>
    </row>
    <row r="611" spans="1:16" ht="14.25" customHeight="1" x14ac:dyDescent="0.2">
      <c r="A611" s="89">
        <v>601</v>
      </c>
      <c r="B611" s="54" t="s">
        <v>801</v>
      </c>
      <c r="C611" s="57" t="s">
        <v>802</v>
      </c>
      <c r="D611" s="106" t="s">
        <v>803</v>
      </c>
      <c r="E611" s="111"/>
      <c r="F611" s="22"/>
      <c r="G611" s="58">
        <v>10</v>
      </c>
      <c r="H611" s="107" t="s">
        <v>30</v>
      </c>
      <c r="I611" s="54"/>
      <c r="J611" s="54" t="s">
        <v>36</v>
      </c>
      <c r="K611" s="54"/>
      <c r="L611" s="41"/>
      <c r="M611" s="41"/>
      <c r="N611" s="41"/>
      <c r="O611" s="40"/>
      <c r="P611" s="70">
        <f t="shared" si="9"/>
        <v>0</v>
      </c>
    </row>
    <row r="612" spans="1:16" ht="14.25" customHeight="1" x14ac:dyDescent="0.2">
      <c r="A612" s="89">
        <v>602</v>
      </c>
      <c r="B612" s="54" t="s">
        <v>2054</v>
      </c>
      <c r="C612" s="57" t="s">
        <v>2055</v>
      </c>
      <c r="D612" s="106" t="s">
        <v>2817</v>
      </c>
      <c r="E612" s="22"/>
      <c r="F612" s="22"/>
      <c r="G612" s="58">
        <v>10</v>
      </c>
      <c r="H612" s="107" t="s">
        <v>30</v>
      </c>
      <c r="I612" s="54"/>
      <c r="J612" s="54" t="s">
        <v>36</v>
      </c>
      <c r="K612" s="54"/>
      <c r="L612" s="41"/>
      <c r="M612" s="41"/>
      <c r="N612" s="41"/>
      <c r="O612" s="40"/>
      <c r="P612" s="70">
        <f t="shared" si="9"/>
        <v>0</v>
      </c>
    </row>
    <row r="613" spans="1:16" ht="14.25" customHeight="1" x14ac:dyDescent="0.2">
      <c r="A613" s="89">
        <v>603</v>
      </c>
      <c r="B613" s="54" t="s">
        <v>2056</v>
      </c>
      <c r="C613" s="57" t="s">
        <v>2057</v>
      </c>
      <c r="D613" s="106" t="s">
        <v>2818</v>
      </c>
      <c r="E613" s="22"/>
      <c r="F613" s="22"/>
      <c r="G613" s="58">
        <v>10</v>
      </c>
      <c r="H613" s="107" t="s">
        <v>30</v>
      </c>
      <c r="I613" s="54"/>
      <c r="J613" s="54" t="s">
        <v>36</v>
      </c>
      <c r="K613" s="54"/>
      <c r="L613" s="41"/>
      <c r="M613" s="41"/>
      <c r="N613" s="41"/>
      <c r="O613" s="40"/>
      <c r="P613" s="70">
        <f t="shared" si="9"/>
        <v>0</v>
      </c>
    </row>
    <row r="614" spans="1:16" ht="14.25" customHeight="1" x14ac:dyDescent="0.2">
      <c r="A614" s="89">
        <v>604</v>
      </c>
      <c r="B614" s="54" t="s">
        <v>804</v>
      </c>
      <c r="C614" s="57" t="s">
        <v>805</v>
      </c>
      <c r="D614" s="106" t="s">
        <v>2819</v>
      </c>
      <c r="E614" s="111"/>
      <c r="F614" s="22"/>
      <c r="G614" s="58">
        <v>10</v>
      </c>
      <c r="H614" s="107" t="s">
        <v>30</v>
      </c>
      <c r="I614" s="54"/>
      <c r="J614" s="54" t="s">
        <v>36</v>
      </c>
      <c r="K614" s="54"/>
      <c r="L614" s="41"/>
      <c r="M614" s="41"/>
      <c r="N614" s="41"/>
      <c r="O614" s="40"/>
      <c r="P614" s="70">
        <f t="shared" si="9"/>
        <v>0</v>
      </c>
    </row>
    <row r="615" spans="1:16" ht="14.25" customHeight="1" x14ac:dyDescent="0.2">
      <c r="A615" s="89">
        <v>605</v>
      </c>
      <c r="B615" s="54" t="s">
        <v>806</v>
      </c>
      <c r="C615" s="57" t="s">
        <v>807</v>
      </c>
      <c r="D615" s="106" t="s">
        <v>808</v>
      </c>
      <c r="E615" s="111"/>
      <c r="F615" s="22"/>
      <c r="G615" s="58">
        <v>10</v>
      </c>
      <c r="H615" s="107" t="s">
        <v>30</v>
      </c>
      <c r="I615" s="54"/>
      <c r="J615" s="54" t="s">
        <v>36</v>
      </c>
      <c r="K615" s="54"/>
      <c r="L615" s="41"/>
      <c r="M615" s="41"/>
      <c r="N615" s="41"/>
      <c r="O615" s="40"/>
      <c r="P615" s="70">
        <f t="shared" si="9"/>
        <v>0</v>
      </c>
    </row>
    <row r="616" spans="1:16" ht="14.25" customHeight="1" x14ac:dyDescent="0.2">
      <c r="A616" s="89">
        <v>606</v>
      </c>
      <c r="B616" s="54" t="s">
        <v>809</v>
      </c>
      <c r="C616" s="57" t="s">
        <v>810</v>
      </c>
      <c r="D616" s="106" t="s">
        <v>811</v>
      </c>
      <c r="E616" s="22"/>
      <c r="F616" s="22"/>
      <c r="G616" s="58">
        <v>30</v>
      </c>
      <c r="H616" s="107" t="s">
        <v>30</v>
      </c>
      <c r="I616" s="54"/>
      <c r="J616" s="54" t="s">
        <v>36</v>
      </c>
      <c r="K616" s="54"/>
      <c r="L616" s="41"/>
      <c r="M616" s="41"/>
      <c r="N616" s="41"/>
      <c r="O616" s="40"/>
      <c r="P616" s="70">
        <f t="shared" si="9"/>
        <v>0</v>
      </c>
    </row>
    <row r="617" spans="1:16" ht="14.25" customHeight="1" x14ac:dyDescent="0.2">
      <c r="A617" s="89">
        <v>607</v>
      </c>
      <c r="B617" s="54" t="s">
        <v>2058</v>
      </c>
      <c r="C617" s="57" t="s">
        <v>2059</v>
      </c>
      <c r="D617" s="106" t="s">
        <v>2820</v>
      </c>
      <c r="E617" s="22"/>
      <c r="F617" s="22"/>
      <c r="G617" s="58">
        <v>2</v>
      </c>
      <c r="H617" s="107" t="s">
        <v>30</v>
      </c>
      <c r="I617" s="54"/>
      <c r="J617" s="54" t="s">
        <v>36</v>
      </c>
      <c r="K617" s="54"/>
      <c r="L617" s="41"/>
      <c r="M617" s="41"/>
      <c r="N617" s="41"/>
      <c r="O617" s="40"/>
      <c r="P617" s="70">
        <f t="shared" si="9"/>
        <v>0</v>
      </c>
    </row>
    <row r="618" spans="1:16" ht="14.25" customHeight="1" x14ac:dyDescent="0.2">
      <c r="A618" s="89">
        <v>608</v>
      </c>
      <c r="B618" s="54" t="s">
        <v>2060</v>
      </c>
      <c r="C618" s="57" t="s">
        <v>2061</v>
      </c>
      <c r="D618" s="106" t="s">
        <v>2821</v>
      </c>
      <c r="E618" s="111"/>
      <c r="F618" s="22"/>
      <c r="G618" s="58">
        <v>2</v>
      </c>
      <c r="H618" s="107" t="s">
        <v>30</v>
      </c>
      <c r="I618" s="54"/>
      <c r="J618" s="54" t="s">
        <v>36</v>
      </c>
      <c r="K618" s="54"/>
      <c r="L618" s="41"/>
      <c r="M618" s="41"/>
      <c r="N618" s="41"/>
      <c r="O618" s="40"/>
      <c r="P618" s="70">
        <f t="shared" si="9"/>
        <v>0</v>
      </c>
    </row>
    <row r="619" spans="1:16" ht="14.25" customHeight="1" x14ac:dyDescent="0.2">
      <c r="A619" s="89">
        <v>609</v>
      </c>
      <c r="B619" s="54" t="s">
        <v>2062</v>
      </c>
      <c r="C619" s="57" t="s">
        <v>2063</v>
      </c>
      <c r="D619" s="106" t="s">
        <v>2822</v>
      </c>
      <c r="E619" s="111"/>
      <c r="F619" s="22"/>
      <c r="G619" s="58">
        <v>10</v>
      </c>
      <c r="H619" s="107" t="s">
        <v>30</v>
      </c>
      <c r="I619" s="54"/>
      <c r="J619" s="54" t="s">
        <v>36</v>
      </c>
      <c r="K619" s="54"/>
      <c r="L619" s="41"/>
      <c r="M619" s="41"/>
      <c r="N619" s="41"/>
      <c r="O619" s="40"/>
      <c r="P619" s="70">
        <f t="shared" si="9"/>
        <v>0</v>
      </c>
    </row>
    <row r="620" spans="1:16" ht="14.25" customHeight="1" x14ac:dyDescent="0.2">
      <c r="A620" s="89">
        <v>610</v>
      </c>
      <c r="B620" s="54" t="s">
        <v>2064</v>
      </c>
      <c r="C620" s="57" t="s">
        <v>2065</v>
      </c>
      <c r="D620" s="106" t="s">
        <v>2823</v>
      </c>
      <c r="E620" s="111"/>
      <c r="F620" s="22"/>
      <c r="G620" s="58">
        <v>1</v>
      </c>
      <c r="H620" s="107" t="s">
        <v>30</v>
      </c>
      <c r="I620" s="54"/>
      <c r="J620" s="54" t="s">
        <v>36</v>
      </c>
      <c r="K620" s="54"/>
      <c r="L620" s="41"/>
      <c r="M620" s="41"/>
      <c r="N620" s="41"/>
      <c r="O620" s="40"/>
      <c r="P620" s="70">
        <f t="shared" si="9"/>
        <v>0</v>
      </c>
    </row>
    <row r="621" spans="1:16" ht="14.25" customHeight="1" x14ac:dyDescent="0.2">
      <c r="A621" s="89">
        <v>611</v>
      </c>
      <c r="B621" s="54" t="s">
        <v>2066</v>
      </c>
      <c r="C621" s="57" t="s">
        <v>52</v>
      </c>
      <c r="D621" s="106" t="s">
        <v>2824</v>
      </c>
      <c r="E621" s="22"/>
      <c r="F621" s="22"/>
      <c r="G621" s="58">
        <v>3</v>
      </c>
      <c r="H621" s="107" t="s">
        <v>30</v>
      </c>
      <c r="I621" s="54"/>
      <c r="J621" s="54" t="s">
        <v>36</v>
      </c>
      <c r="K621" s="54"/>
      <c r="L621" s="41"/>
      <c r="M621" s="41"/>
      <c r="N621" s="41"/>
      <c r="O621" s="40"/>
      <c r="P621" s="70">
        <f t="shared" si="9"/>
        <v>0</v>
      </c>
    </row>
    <row r="622" spans="1:16" ht="14.25" customHeight="1" x14ac:dyDescent="0.2">
      <c r="A622" s="89">
        <v>612</v>
      </c>
      <c r="B622" s="54" t="s">
        <v>812</v>
      </c>
      <c r="C622" s="57" t="s">
        <v>813</v>
      </c>
      <c r="D622" s="106" t="s">
        <v>814</v>
      </c>
      <c r="E622" s="22"/>
      <c r="F622" s="22"/>
      <c r="G622" s="58">
        <v>2</v>
      </c>
      <c r="H622" s="107" t="s">
        <v>30</v>
      </c>
      <c r="I622" s="54"/>
      <c r="J622" s="54" t="s">
        <v>36</v>
      </c>
      <c r="K622" s="54"/>
      <c r="L622" s="41"/>
      <c r="M622" s="41"/>
      <c r="N622" s="41"/>
      <c r="O622" s="40"/>
      <c r="P622" s="70">
        <f t="shared" si="9"/>
        <v>0</v>
      </c>
    </row>
    <row r="623" spans="1:16" ht="14.25" customHeight="1" x14ac:dyDescent="0.2">
      <c r="A623" s="89">
        <v>613</v>
      </c>
      <c r="B623" s="54" t="s">
        <v>2067</v>
      </c>
      <c r="C623" s="57" t="s">
        <v>2068</v>
      </c>
      <c r="D623" s="106" t="s">
        <v>2825</v>
      </c>
      <c r="E623" s="111"/>
      <c r="F623" s="22"/>
      <c r="G623" s="58">
        <v>12</v>
      </c>
      <c r="H623" s="107" t="s">
        <v>31</v>
      </c>
      <c r="I623" s="54"/>
      <c r="J623" s="54" t="s">
        <v>36</v>
      </c>
      <c r="K623" s="54"/>
      <c r="L623" s="41"/>
      <c r="M623" s="41"/>
      <c r="N623" s="41"/>
      <c r="O623" s="40"/>
      <c r="P623" s="70">
        <f t="shared" si="9"/>
        <v>0</v>
      </c>
    </row>
    <row r="624" spans="1:16" ht="14.25" customHeight="1" x14ac:dyDescent="0.2">
      <c r="A624" s="89">
        <v>614</v>
      </c>
      <c r="B624" s="54" t="s">
        <v>2069</v>
      </c>
      <c r="C624" s="57" t="s">
        <v>53</v>
      </c>
      <c r="D624" s="106" t="s">
        <v>2826</v>
      </c>
      <c r="E624" s="22"/>
      <c r="F624" s="22"/>
      <c r="G624" s="58">
        <v>3.9</v>
      </c>
      <c r="H624" s="107" t="s">
        <v>31</v>
      </c>
      <c r="I624" s="54"/>
      <c r="J624" s="54" t="s">
        <v>36</v>
      </c>
      <c r="K624" s="54"/>
      <c r="L624" s="41"/>
      <c r="M624" s="41"/>
      <c r="N624" s="41"/>
      <c r="O624" s="40"/>
      <c r="P624" s="70">
        <f t="shared" si="9"/>
        <v>0</v>
      </c>
    </row>
    <row r="625" spans="1:16" ht="14.25" customHeight="1" x14ac:dyDescent="0.2">
      <c r="A625" s="89">
        <v>615</v>
      </c>
      <c r="B625" s="54" t="s">
        <v>2070</v>
      </c>
      <c r="C625" s="57" t="s">
        <v>2071</v>
      </c>
      <c r="D625" s="106" t="s">
        <v>2827</v>
      </c>
      <c r="E625" s="22"/>
      <c r="F625" s="22"/>
      <c r="G625" s="58">
        <v>15</v>
      </c>
      <c r="H625" s="107" t="s">
        <v>30</v>
      </c>
      <c r="I625" s="54" t="s">
        <v>9</v>
      </c>
      <c r="J625" s="54" t="s">
        <v>36</v>
      </c>
      <c r="K625" s="54"/>
      <c r="L625" s="41"/>
      <c r="M625" s="41"/>
      <c r="N625" s="41"/>
      <c r="O625" s="40"/>
      <c r="P625" s="70">
        <f t="shared" si="9"/>
        <v>0</v>
      </c>
    </row>
    <row r="626" spans="1:16" ht="14.25" customHeight="1" x14ac:dyDescent="0.2">
      <c r="A626" s="89">
        <v>616</v>
      </c>
      <c r="B626" s="54" t="s">
        <v>815</v>
      </c>
      <c r="C626" s="57" t="s">
        <v>816</v>
      </c>
      <c r="D626" s="106" t="s">
        <v>817</v>
      </c>
      <c r="E626" s="22"/>
      <c r="F626" s="22"/>
      <c r="G626" s="58">
        <v>8</v>
      </c>
      <c r="H626" s="107" t="s">
        <v>30</v>
      </c>
      <c r="I626" s="54" t="s">
        <v>36</v>
      </c>
      <c r="J626" s="54"/>
      <c r="K626" s="54"/>
      <c r="L626" s="41"/>
      <c r="M626" s="41"/>
      <c r="N626" s="41"/>
      <c r="O626" s="40"/>
      <c r="P626" s="70">
        <f t="shared" si="9"/>
        <v>0</v>
      </c>
    </row>
    <row r="627" spans="1:16" ht="14.25" customHeight="1" x14ac:dyDescent="0.2">
      <c r="A627" s="89">
        <v>617</v>
      </c>
      <c r="B627" s="54" t="s">
        <v>818</v>
      </c>
      <c r="C627" s="57" t="s">
        <v>819</v>
      </c>
      <c r="D627" s="106" t="s">
        <v>820</v>
      </c>
      <c r="E627" s="111"/>
      <c r="F627" s="22"/>
      <c r="G627" s="58">
        <v>3</v>
      </c>
      <c r="H627" s="107" t="s">
        <v>30</v>
      </c>
      <c r="I627" s="54" t="s">
        <v>36</v>
      </c>
      <c r="J627" s="54"/>
      <c r="K627" s="54"/>
      <c r="L627" s="41"/>
      <c r="M627" s="41"/>
      <c r="N627" s="41"/>
      <c r="O627" s="40"/>
      <c r="P627" s="70">
        <f t="shared" si="9"/>
        <v>0</v>
      </c>
    </row>
    <row r="628" spans="1:16" ht="14.25" customHeight="1" x14ac:dyDescent="0.2">
      <c r="A628" s="89">
        <v>618</v>
      </c>
      <c r="B628" s="54" t="s">
        <v>821</v>
      </c>
      <c r="C628" s="57" t="s">
        <v>822</v>
      </c>
      <c r="D628" s="106" t="s">
        <v>823</v>
      </c>
      <c r="E628" s="111"/>
      <c r="F628" s="22"/>
      <c r="G628" s="58">
        <v>1</v>
      </c>
      <c r="H628" s="107" t="s">
        <v>30</v>
      </c>
      <c r="I628" s="54" t="s">
        <v>9</v>
      </c>
      <c r="J628" s="54" t="s">
        <v>36</v>
      </c>
      <c r="K628" s="54"/>
      <c r="L628" s="41"/>
      <c r="M628" s="41"/>
      <c r="N628" s="41"/>
      <c r="O628" s="40"/>
      <c r="P628" s="70">
        <f t="shared" si="9"/>
        <v>0</v>
      </c>
    </row>
    <row r="629" spans="1:16" ht="14.25" customHeight="1" x14ac:dyDescent="0.2">
      <c r="A629" s="89">
        <v>619</v>
      </c>
      <c r="B629" s="54" t="s">
        <v>824</v>
      </c>
      <c r="C629" s="57" t="s">
        <v>825</v>
      </c>
      <c r="D629" s="106" t="s">
        <v>826</v>
      </c>
      <c r="E629" s="22"/>
      <c r="F629" s="22"/>
      <c r="G629" s="58">
        <v>59</v>
      </c>
      <c r="H629" s="107" t="s">
        <v>30</v>
      </c>
      <c r="I629" s="54"/>
      <c r="J629" s="54" t="s">
        <v>36</v>
      </c>
      <c r="K629" s="54"/>
      <c r="L629" s="41"/>
      <c r="M629" s="41"/>
      <c r="N629" s="41"/>
      <c r="O629" s="40"/>
      <c r="P629" s="70">
        <f t="shared" si="9"/>
        <v>0</v>
      </c>
    </row>
    <row r="630" spans="1:16" ht="14.25" customHeight="1" x14ac:dyDescent="0.2">
      <c r="A630" s="89">
        <v>620</v>
      </c>
      <c r="B630" s="54" t="s">
        <v>2072</v>
      </c>
      <c r="C630" s="57" t="s">
        <v>2073</v>
      </c>
      <c r="D630" s="106" t="s">
        <v>2828</v>
      </c>
      <c r="E630" s="22"/>
      <c r="F630" s="22"/>
      <c r="G630" s="58">
        <v>2</v>
      </c>
      <c r="H630" s="107" t="s">
        <v>30</v>
      </c>
      <c r="I630" s="54"/>
      <c r="J630" s="54" t="s">
        <v>36</v>
      </c>
      <c r="K630" s="54"/>
      <c r="L630" s="41"/>
      <c r="M630" s="41"/>
      <c r="N630" s="41"/>
      <c r="O630" s="40"/>
      <c r="P630" s="70">
        <f t="shared" si="9"/>
        <v>0</v>
      </c>
    </row>
    <row r="631" spans="1:16" ht="14.25" customHeight="1" x14ac:dyDescent="0.2">
      <c r="A631" s="89">
        <v>621</v>
      </c>
      <c r="B631" s="54" t="s">
        <v>2074</v>
      </c>
      <c r="C631" s="57" t="s">
        <v>2075</v>
      </c>
      <c r="D631" s="106" t="s">
        <v>2829</v>
      </c>
      <c r="E631" s="111"/>
      <c r="F631" s="22"/>
      <c r="G631" s="58">
        <v>1</v>
      </c>
      <c r="H631" s="107" t="s">
        <v>30</v>
      </c>
      <c r="I631" s="54"/>
      <c r="J631" s="54" t="s">
        <v>36</v>
      </c>
      <c r="K631" s="54"/>
      <c r="L631" s="41"/>
      <c r="M631" s="41"/>
      <c r="N631" s="41"/>
      <c r="O631" s="40"/>
      <c r="P631" s="70">
        <f t="shared" si="9"/>
        <v>0</v>
      </c>
    </row>
    <row r="632" spans="1:16" ht="14.25" customHeight="1" x14ac:dyDescent="0.2">
      <c r="A632" s="89">
        <v>622</v>
      </c>
      <c r="B632" s="54" t="s">
        <v>2076</v>
      </c>
      <c r="C632" s="57" t="s">
        <v>2077</v>
      </c>
      <c r="D632" s="106" t="s">
        <v>2830</v>
      </c>
      <c r="E632" s="111"/>
      <c r="F632" s="22"/>
      <c r="G632" s="58">
        <v>2</v>
      </c>
      <c r="H632" s="107" t="s">
        <v>30</v>
      </c>
      <c r="I632" s="54"/>
      <c r="J632" s="54" t="s">
        <v>36</v>
      </c>
      <c r="K632" s="54"/>
      <c r="L632" s="41"/>
      <c r="M632" s="41"/>
      <c r="N632" s="41"/>
      <c r="O632" s="40"/>
      <c r="P632" s="70">
        <f t="shared" si="9"/>
        <v>0</v>
      </c>
    </row>
    <row r="633" spans="1:16" ht="14.25" customHeight="1" x14ac:dyDescent="0.2">
      <c r="A633" s="89">
        <v>623</v>
      </c>
      <c r="B633" s="54" t="s">
        <v>827</v>
      </c>
      <c r="C633" s="57" t="s">
        <v>828</v>
      </c>
      <c r="D633" s="106" t="s">
        <v>829</v>
      </c>
      <c r="E633" s="111"/>
      <c r="F633" s="22"/>
      <c r="G633" s="58">
        <v>8</v>
      </c>
      <c r="H633" s="107" t="s">
        <v>30</v>
      </c>
      <c r="I633" s="54" t="s">
        <v>36</v>
      </c>
      <c r="J633" s="54"/>
      <c r="K633" s="54"/>
      <c r="L633" s="41"/>
      <c r="M633" s="41"/>
      <c r="N633" s="41"/>
      <c r="O633" s="40"/>
      <c r="P633" s="70">
        <f t="shared" si="9"/>
        <v>0</v>
      </c>
    </row>
    <row r="634" spans="1:16" ht="14.25" customHeight="1" x14ac:dyDescent="0.2">
      <c r="A634" s="89">
        <v>624</v>
      </c>
      <c r="B634" s="54" t="s">
        <v>830</v>
      </c>
      <c r="C634" s="57" t="s">
        <v>831</v>
      </c>
      <c r="D634" s="106" t="s">
        <v>832</v>
      </c>
      <c r="E634" s="22"/>
      <c r="F634" s="22"/>
      <c r="G634" s="58">
        <v>17</v>
      </c>
      <c r="H634" s="107" t="s">
        <v>30</v>
      </c>
      <c r="I634" s="54" t="s">
        <v>36</v>
      </c>
      <c r="J634" s="54"/>
      <c r="K634" s="54"/>
      <c r="L634" s="41"/>
      <c r="M634" s="41"/>
      <c r="N634" s="41"/>
      <c r="O634" s="40"/>
      <c r="P634" s="70">
        <f t="shared" si="9"/>
        <v>0</v>
      </c>
    </row>
    <row r="635" spans="1:16" ht="14.25" customHeight="1" x14ac:dyDescent="0.2">
      <c r="A635" s="89">
        <v>625</v>
      </c>
      <c r="B635" s="54" t="s">
        <v>833</v>
      </c>
      <c r="C635" s="57" t="s">
        <v>834</v>
      </c>
      <c r="D635" s="106" t="s">
        <v>2831</v>
      </c>
      <c r="E635" s="22"/>
      <c r="F635" s="22"/>
      <c r="G635" s="58">
        <v>3</v>
      </c>
      <c r="H635" s="107" t="s">
        <v>30</v>
      </c>
      <c r="I635" s="54"/>
      <c r="J635" s="54" t="s">
        <v>36</v>
      </c>
      <c r="K635" s="54"/>
      <c r="L635" s="41"/>
      <c r="M635" s="41"/>
      <c r="N635" s="41"/>
      <c r="O635" s="40"/>
      <c r="P635" s="70">
        <f t="shared" si="9"/>
        <v>0</v>
      </c>
    </row>
    <row r="636" spans="1:16" ht="14.25" customHeight="1" x14ac:dyDescent="0.2">
      <c r="A636" s="89">
        <v>626</v>
      </c>
      <c r="B636" s="54" t="s">
        <v>2078</v>
      </c>
      <c r="C636" s="57" t="s">
        <v>54</v>
      </c>
      <c r="D636" s="106" t="s">
        <v>2832</v>
      </c>
      <c r="E636" s="111"/>
      <c r="F636" s="22"/>
      <c r="G636" s="58">
        <v>1</v>
      </c>
      <c r="H636" s="107" t="s">
        <v>30</v>
      </c>
      <c r="I636" s="54"/>
      <c r="J636" s="54" t="s">
        <v>36</v>
      </c>
      <c r="K636" s="54"/>
      <c r="L636" s="41"/>
      <c r="M636" s="41"/>
      <c r="N636" s="41"/>
      <c r="O636" s="40"/>
      <c r="P636" s="70">
        <f t="shared" si="9"/>
        <v>0</v>
      </c>
    </row>
    <row r="637" spans="1:16" ht="14.25" customHeight="1" x14ac:dyDescent="0.2">
      <c r="A637" s="89">
        <v>627</v>
      </c>
      <c r="B637" s="54" t="s">
        <v>2079</v>
      </c>
      <c r="C637" s="57" t="s">
        <v>2080</v>
      </c>
      <c r="D637" s="106" t="s">
        <v>2833</v>
      </c>
      <c r="E637" s="22"/>
      <c r="F637" s="22"/>
      <c r="G637" s="58">
        <v>6</v>
      </c>
      <c r="H637" s="107" t="s">
        <v>30</v>
      </c>
      <c r="I637" s="54"/>
      <c r="J637" s="54" t="s">
        <v>36</v>
      </c>
      <c r="K637" s="54"/>
      <c r="L637" s="41"/>
      <c r="M637" s="41"/>
      <c r="N637" s="41"/>
      <c r="O637" s="40"/>
      <c r="P637" s="70">
        <f t="shared" si="9"/>
        <v>0</v>
      </c>
    </row>
    <row r="638" spans="1:16" ht="14.25" customHeight="1" x14ac:dyDescent="0.2">
      <c r="A638" s="89">
        <v>628</v>
      </c>
      <c r="B638" s="54" t="s">
        <v>2081</v>
      </c>
      <c r="C638" s="57" t="s">
        <v>2082</v>
      </c>
      <c r="D638" s="106" t="s">
        <v>2834</v>
      </c>
      <c r="E638" s="22"/>
      <c r="F638" s="22"/>
      <c r="G638" s="58">
        <v>2</v>
      </c>
      <c r="H638" s="107" t="s">
        <v>30</v>
      </c>
      <c r="I638" s="54"/>
      <c r="J638" s="54" t="s">
        <v>36</v>
      </c>
      <c r="K638" s="54"/>
      <c r="L638" s="41"/>
      <c r="M638" s="41"/>
      <c r="N638" s="41"/>
      <c r="O638" s="40"/>
      <c r="P638" s="70">
        <f t="shared" si="9"/>
        <v>0</v>
      </c>
    </row>
    <row r="639" spans="1:16" ht="14.25" customHeight="1" x14ac:dyDescent="0.2">
      <c r="A639" s="89">
        <v>629</v>
      </c>
      <c r="B639" s="54" t="s">
        <v>835</v>
      </c>
      <c r="C639" s="57" t="s">
        <v>836</v>
      </c>
      <c r="D639" s="106" t="s">
        <v>837</v>
      </c>
      <c r="E639" s="22"/>
      <c r="F639" s="22"/>
      <c r="G639" s="58">
        <v>4</v>
      </c>
      <c r="H639" s="107" t="s">
        <v>30</v>
      </c>
      <c r="I639" s="54"/>
      <c r="J639" s="54" t="s">
        <v>36</v>
      </c>
      <c r="K639" s="54"/>
      <c r="L639" s="41"/>
      <c r="M639" s="41"/>
      <c r="N639" s="41"/>
      <c r="O639" s="40"/>
      <c r="P639" s="70">
        <f t="shared" si="9"/>
        <v>0</v>
      </c>
    </row>
    <row r="640" spans="1:16" ht="14.25" customHeight="1" x14ac:dyDescent="0.2">
      <c r="A640" s="89">
        <v>630</v>
      </c>
      <c r="B640" s="54" t="s">
        <v>838</v>
      </c>
      <c r="C640" s="57" t="s">
        <v>839</v>
      </c>
      <c r="D640" s="106" t="s">
        <v>840</v>
      </c>
      <c r="E640" s="111"/>
      <c r="F640" s="22"/>
      <c r="G640" s="58">
        <v>6</v>
      </c>
      <c r="H640" s="107" t="s">
        <v>30</v>
      </c>
      <c r="I640" s="54" t="s">
        <v>9</v>
      </c>
      <c r="J640" s="54" t="s">
        <v>36</v>
      </c>
      <c r="K640" s="54"/>
      <c r="L640" s="41"/>
      <c r="M640" s="41"/>
      <c r="N640" s="41"/>
      <c r="O640" s="40"/>
      <c r="P640" s="70">
        <f t="shared" si="9"/>
        <v>0</v>
      </c>
    </row>
    <row r="641" spans="1:16" ht="14.25" customHeight="1" x14ac:dyDescent="0.2">
      <c r="A641" s="89">
        <v>631</v>
      </c>
      <c r="B641" s="54" t="s">
        <v>841</v>
      </c>
      <c r="C641" s="57" t="s">
        <v>842</v>
      </c>
      <c r="D641" s="106" t="s">
        <v>843</v>
      </c>
      <c r="E641" s="22"/>
      <c r="F641" s="22"/>
      <c r="G641" s="58">
        <v>92</v>
      </c>
      <c r="H641" s="107" t="s">
        <v>30</v>
      </c>
      <c r="I641" s="54" t="s">
        <v>36</v>
      </c>
      <c r="J641" s="54"/>
      <c r="K641" s="54"/>
      <c r="L641" s="41"/>
      <c r="M641" s="41"/>
      <c r="N641" s="41"/>
      <c r="O641" s="40"/>
      <c r="P641" s="70">
        <f t="shared" si="9"/>
        <v>0</v>
      </c>
    </row>
    <row r="642" spans="1:16" ht="14.25" customHeight="1" x14ac:dyDescent="0.2">
      <c r="A642" s="89">
        <v>632</v>
      </c>
      <c r="B642" s="54" t="s">
        <v>2083</v>
      </c>
      <c r="C642" s="57" t="s">
        <v>2084</v>
      </c>
      <c r="D642" s="106" t="s">
        <v>2835</v>
      </c>
      <c r="E642" s="22"/>
      <c r="F642" s="22"/>
      <c r="G642" s="58">
        <v>1</v>
      </c>
      <c r="H642" s="107" t="s">
        <v>30</v>
      </c>
      <c r="I642" s="54"/>
      <c r="J642" s="54" t="s">
        <v>36</v>
      </c>
      <c r="K642" s="54"/>
      <c r="L642" s="41"/>
      <c r="M642" s="41"/>
      <c r="N642" s="41"/>
      <c r="O642" s="40"/>
      <c r="P642" s="70">
        <f t="shared" si="9"/>
        <v>0</v>
      </c>
    </row>
    <row r="643" spans="1:16" ht="14.25" customHeight="1" x14ac:dyDescent="0.2">
      <c r="A643" s="89">
        <v>633</v>
      </c>
      <c r="B643" s="54" t="s">
        <v>2085</v>
      </c>
      <c r="C643" s="57" t="s">
        <v>2086</v>
      </c>
      <c r="D643" s="106" t="s">
        <v>2836</v>
      </c>
      <c r="E643" s="111"/>
      <c r="F643" s="22"/>
      <c r="G643" s="58">
        <v>1</v>
      </c>
      <c r="H643" s="107" t="s">
        <v>30</v>
      </c>
      <c r="I643" s="54"/>
      <c r="J643" s="54" t="s">
        <v>36</v>
      </c>
      <c r="K643" s="54"/>
      <c r="L643" s="41"/>
      <c r="M643" s="41"/>
      <c r="N643" s="41"/>
      <c r="O643" s="40"/>
      <c r="P643" s="70">
        <f t="shared" si="9"/>
        <v>0</v>
      </c>
    </row>
    <row r="644" spans="1:16" ht="14.25" customHeight="1" x14ac:dyDescent="0.2">
      <c r="A644" s="89">
        <v>634</v>
      </c>
      <c r="B644" s="54" t="s">
        <v>2087</v>
      </c>
      <c r="C644" s="57" t="s">
        <v>113</v>
      </c>
      <c r="D644" s="106" t="s">
        <v>2837</v>
      </c>
      <c r="E644" s="22"/>
      <c r="F644" s="22"/>
      <c r="G644" s="58">
        <v>2</v>
      </c>
      <c r="H644" s="107" t="s">
        <v>30</v>
      </c>
      <c r="I644" s="54"/>
      <c r="J644" s="54" t="s">
        <v>36</v>
      </c>
      <c r="K644" s="54"/>
      <c r="L644" s="41"/>
      <c r="M644" s="41"/>
      <c r="N644" s="41"/>
      <c r="O644" s="40"/>
      <c r="P644" s="70">
        <f t="shared" si="9"/>
        <v>0</v>
      </c>
    </row>
    <row r="645" spans="1:16" ht="14.25" customHeight="1" x14ac:dyDescent="0.2">
      <c r="A645" s="89">
        <v>635</v>
      </c>
      <c r="B645" s="54" t="s">
        <v>2088</v>
      </c>
      <c r="C645" s="57" t="s">
        <v>2089</v>
      </c>
      <c r="D645" s="106" t="s">
        <v>2838</v>
      </c>
      <c r="E645" s="22"/>
      <c r="F645" s="22"/>
      <c r="G645" s="58">
        <v>1</v>
      </c>
      <c r="H645" s="107" t="s">
        <v>30</v>
      </c>
      <c r="I645" s="54"/>
      <c r="J645" s="54" t="s">
        <v>36</v>
      </c>
      <c r="K645" s="54"/>
      <c r="L645" s="41"/>
      <c r="M645" s="41"/>
      <c r="N645" s="41"/>
      <c r="O645" s="40"/>
      <c r="P645" s="70">
        <f t="shared" si="9"/>
        <v>0</v>
      </c>
    </row>
    <row r="646" spans="1:16" ht="14.25" customHeight="1" x14ac:dyDescent="0.2">
      <c r="A646" s="89">
        <v>636</v>
      </c>
      <c r="B646" s="54" t="s">
        <v>2090</v>
      </c>
      <c r="C646" s="57" t="s">
        <v>2091</v>
      </c>
      <c r="D646" s="106" t="s">
        <v>2839</v>
      </c>
      <c r="E646" s="111"/>
      <c r="F646" s="22"/>
      <c r="G646" s="58">
        <v>4</v>
      </c>
      <c r="H646" s="107" t="s">
        <v>30</v>
      </c>
      <c r="I646" s="54"/>
      <c r="J646" s="54" t="s">
        <v>36</v>
      </c>
      <c r="K646" s="54"/>
      <c r="L646" s="41"/>
      <c r="M646" s="41"/>
      <c r="N646" s="41"/>
      <c r="O646" s="40"/>
      <c r="P646" s="70">
        <f t="shared" si="9"/>
        <v>0</v>
      </c>
    </row>
    <row r="647" spans="1:16" ht="14.25" customHeight="1" x14ac:dyDescent="0.2">
      <c r="A647" s="89">
        <v>637</v>
      </c>
      <c r="B647" s="54" t="s">
        <v>846</v>
      </c>
      <c r="C647" s="57" t="s">
        <v>847</v>
      </c>
      <c r="D647" s="106" t="s">
        <v>2840</v>
      </c>
      <c r="E647" s="111"/>
      <c r="F647" s="22"/>
      <c r="G647" s="58">
        <v>1</v>
      </c>
      <c r="H647" s="107" t="s">
        <v>30</v>
      </c>
      <c r="I647" s="54"/>
      <c r="J647" s="54" t="s">
        <v>36</v>
      </c>
      <c r="K647" s="54"/>
      <c r="L647" s="41"/>
      <c r="M647" s="41"/>
      <c r="N647" s="41"/>
      <c r="O647" s="40"/>
      <c r="P647" s="70">
        <f t="shared" si="9"/>
        <v>0</v>
      </c>
    </row>
    <row r="648" spans="1:16" ht="14.25" customHeight="1" x14ac:dyDescent="0.2">
      <c r="A648" s="89">
        <v>638</v>
      </c>
      <c r="B648" s="54" t="s">
        <v>848</v>
      </c>
      <c r="C648" s="57" t="s">
        <v>849</v>
      </c>
      <c r="D648" s="106" t="s">
        <v>850</v>
      </c>
      <c r="E648" s="111"/>
      <c r="F648" s="22"/>
      <c r="G648" s="58">
        <v>1</v>
      </c>
      <c r="H648" s="107" t="s">
        <v>30</v>
      </c>
      <c r="I648" s="54"/>
      <c r="J648" s="54" t="s">
        <v>36</v>
      </c>
      <c r="K648" s="54"/>
      <c r="L648" s="41"/>
      <c r="M648" s="41"/>
      <c r="N648" s="41"/>
      <c r="O648" s="40"/>
      <c r="P648" s="70">
        <f t="shared" si="9"/>
        <v>0</v>
      </c>
    </row>
    <row r="649" spans="1:16" ht="14.25" customHeight="1" x14ac:dyDescent="0.2">
      <c r="A649" s="89">
        <v>639</v>
      </c>
      <c r="B649" s="54" t="s">
        <v>851</v>
      </c>
      <c r="C649" s="57" t="s">
        <v>852</v>
      </c>
      <c r="D649" s="106" t="s">
        <v>2841</v>
      </c>
      <c r="E649" s="22"/>
      <c r="F649" s="22"/>
      <c r="G649" s="58">
        <v>1</v>
      </c>
      <c r="H649" s="107" t="s">
        <v>30</v>
      </c>
      <c r="I649" s="54"/>
      <c r="J649" s="54" t="s">
        <v>36</v>
      </c>
      <c r="K649" s="54"/>
      <c r="L649" s="41"/>
      <c r="M649" s="41"/>
      <c r="N649" s="41"/>
      <c r="O649" s="40"/>
      <c r="P649" s="70">
        <f t="shared" si="9"/>
        <v>0</v>
      </c>
    </row>
    <row r="650" spans="1:16" ht="14.25" customHeight="1" x14ac:dyDescent="0.2">
      <c r="A650" s="89">
        <v>640</v>
      </c>
      <c r="B650" s="54" t="s">
        <v>2092</v>
      </c>
      <c r="C650" s="57" t="s">
        <v>2093</v>
      </c>
      <c r="D650" s="106" t="s">
        <v>2842</v>
      </c>
      <c r="E650" s="22"/>
      <c r="F650" s="22"/>
      <c r="G650" s="58">
        <v>1</v>
      </c>
      <c r="H650" s="107" t="s">
        <v>30</v>
      </c>
      <c r="I650" s="54"/>
      <c r="J650" s="54" t="s">
        <v>36</v>
      </c>
      <c r="K650" s="54"/>
      <c r="L650" s="41"/>
      <c r="M650" s="41"/>
      <c r="N650" s="41"/>
      <c r="O650" s="40"/>
      <c r="P650" s="70">
        <f t="shared" si="9"/>
        <v>0</v>
      </c>
    </row>
    <row r="651" spans="1:16" ht="14.25" customHeight="1" x14ac:dyDescent="0.2">
      <c r="A651" s="89">
        <v>641</v>
      </c>
      <c r="B651" s="54" t="s">
        <v>2094</v>
      </c>
      <c r="C651" s="57" t="s">
        <v>2095</v>
      </c>
      <c r="D651" s="106" t="s">
        <v>2843</v>
      </c>
      <c r="E651" s="111"/>
      <c r="F651" s="22"/>
      <c r="G651" s="58">
        <v>2</v>
      </c>
      <c r="H651" s="107" t="s">
        <v>30</v>
      </c>
      <c r="I651" s="54"/>
      <c r="J651" s="54" t="s">
        <v>36</v>
      </c>
      <c r="K651" s="54"/>
      <c r="L651" s="41"/>
      <c r="M651" s="41"/>
      <c r="N651" s="41"/>
      <c r="O651" s="40"/>
      <c r="P651" s="70">
        <f t="shared" si="9"/>
        <v>0</v>
      </c>
    </row>
    <row r="652" spans="1:16" ht="14.25" customHeight="1" x14ac:dyDescent="0.2">
      <c r="A652" s="89">
        <v>642</v>
      </c>
      <c r="B652" s="54" t="s">
        <v>2096</v>
      </c>
      <c r="C652" s="57" t="s">
        <v>2097</v>
      </c>
      <c r="D652" s="106" t="s">
        <v>2844</v>
      </c>
      <c r="E652" s="22"/>
      <c r="F652" s="22"/>
      <c r="G652" s="58">
        <v>1</v>
      </c>
      <c r="H652" s="107" t="s">
        <v>30</v>
      </c>
      <c r="I652" s="54"/>
      <c r="J652" s="54" t="s">
        <v>36</v>
      </c>
      <c r="K652" s="54"/>
      <c r="L652" s="41"/>
      <c r="M652" s="41"/>
      <c r="N652" s="41"/>
      <c r="O652" s="40"/>
      <c r="P652" s="70">
        <f t="shared" ref="P652:P715" si="10">O652*G652</f>
        <v>0</v>
      </c>
    </row>
    <row r="653" spans="1:16" ht="14.25" customHeight="1" x14ac:dyDescent="0.2">
      <c r="A653" s="89">
        <v>643</v>
      </c>
      <c r="B653" s="54" t="s">
        <v>2098</v>
      </c>
      <c r="C653" s="57" t="s">
        <v>114</v>
      </c>
      <c r="D653" s="106" t="s">
        <v>2845</v>
      </c>
      <c r="E653" s="22"/>
      <c r="F653" s="22"/>
      <c r="G653" s="58">
        <v>1</v>
      </c>
      <c r="H653" s="107" t="s">
        <v>30</v>
      </c>
      <c r="I653" s="54"/>
      <c r="J653" s="54" t="s">
        <v>36</v>
      </c>
      <c r="K653" s="54"/>
      <c r="L653" s="41"/>
      <c r="M653" s="41"/>
      <c r="N653" s="41"/>
      <c r="O653" s="40"/>
      <c r="P653" s="70">
        <f t="shared" si="10"/>
        <v>0</v>
      </c>
    </row>
    <row r="654" spans="1:16" ht="14.25" customHeight="1" x14ac:dyDescent="0.2">
      <c r="A654" s="89">
        <v>644</v>
      </c>
      <c r="B654" s="54" t="s">
        <v>2099</v>
      </c>
      <c r="C654" s="57" t="s">
        <v>2100</v>
      </c>
      <c r="D654" s="106" t="s">
        <v>2846</v>
      </c>
      <c r="E654" s="22"/>
      <c r="F654" s="22"/>
      <c r="G654" s="58">
        <v>2</v>
      </c>
      <c r="H654" s="107" t="s">
        <v>30</v>
      </c>
      <c r="I654" s="54"/>
      <c r="J654" s="54" t="s">
        <v>36</v>
      </c>
      <c r="K654" s="54"/>
      <c r="L654" s="41"/>
      <c r="M654" s="41"/>
      <c r="N654" s="41"/>
      <c r="O654" s="40"/>
      <c r="P654" s="70">
        <f t="shared" si="10"/>
        <v>0</v>
      </c>
    </row>
    <row r="655" spans="1:16" ht="14.25" customHeight="1" x14ac:dyDescent="0.2">
      <c r="A655" s="89">
        <v>645</v>
      </c>
      <c r="B655" s="54" t="s">
        <v>853</v>
      </c>
      <c r="C655" s="57" t="s">
        <v>854</v>
      </c>
      <c r="D655" s="106" t="s">
        <v>855</v>
      </c>
      <c r="E655" s="111"/>
      <c r="F655" s="22"/>
      <c r="G655" s="58">
        <v>2</v>
      </c>
      <c r="H655" s="107" t="s">
        <v>30</v>
      </c>
      <c r="I655" s="54"/>
      <c r="J655" s="54" t="s">
        <v>36</v>
      </c>
      <c r="K655" s="54"/>
      <c r="L655" s="41"/>
      <c r="M655" s="41"/>
      <c r="N655" s="41"/>
      <c r="O655" s="40"/>
      <c r="P655" s="70">
        <f t="shared" si="10"/>
        <v>0</v>
      </c>
    </row>
    <row r="656" spans="1:16" ht="14.25" customHeight="1" x14ac:dyDescent="0.2">
      <c r="A656" s="89">
        <v>646</v>
      </c>
      <c r="B656" s="54" t="s">
        <v>856</v>
      </c>
      <c r="C656" s="57" t="s">
        <v>857</v>
      </c>
      <c r="D656" s="106" t="s">
        <v>858</v>
      </c>
      <c r="E656" s="111"/>
      <c r="F656" s="22"/>
      <c r="G656" s="58">
        <v>3</v>
      </c>
      <c r="H656" s="107" t="s">
        <v>30</v>
      </c>
      <c r="I656" s="54"/>
      <c r="J656" s="54" t="s">
        <v>36</v>
      </c>
      <c r="K656" s="54"/>
      <c r="L656" s="41"/>
      <c r="M656" s="41"/>
      <c r="N656" s="41"/>
      <c r="O656" s="40"/>
      <c r="P656" s="70">
        <f t="shared" si="10"/>
        <v>0</v>
      </c>
    </row>
    <row r="657" spans="1:16" ht="14.25" customHeight="1" x14ac:dyDescent="0.2">
      <c r="A657" s="89">
        <v>647</v>
      </c>
      <c r="B657" s="54" t="s">
        <v>2101</v>
      </c>
      <c r="C657" s="57" t="s">
        <v>2102</v>
      </c>
      <c r="D657" s="106" t="s">
        <v>2847</v>
      </c>
      <c r="E657" s="22"/>
      <c r="F657" s="22"/>
      <c r="G657" s="58">
        <v>5</v>
      </c>
      <c r="H657" s="107" t="s">
        <v>30</v>
      </c>
      <c r="I657" s="54"/>
      <c r="J657" s="54" t="s">
        <v>36</v>
      </c>
      <c r="K657" s="54"/>
      <c r="L657" s="41"/>
      <c r="M657" s="41"/>
      <c r="N657" s="41"/>
      <c r="O657" s="40"/>
      <c r="P657" s="70">
        <f t="shared" si="10"/>
        <v>0</v>
      </c>
    </row>
    <row r="658" spans="1:16" ht="14.25" customHeight="1" x14ac:dyDescent="0.2">
      <c r="A658" s="89">
        <v>648</v>
      </c>
      <c r="B658" s="54" t="s">
        <v>2103</v>
      </c>
      <c r="C658" s="57" t="s">
        <v>2104</v>
      </c>
      <c r="D658" s="106" t="s">
        <v>2848</v>
      </c>
      <c r="E658" s="22"/>
      <c r="F658" s="22"/>
      <c r="G658" s="58">
        <v>1</v>
      </c>
      <c r="H658" s="107" t="s">
        <v>30</v>
      </c>
      <c r="I658" s="54"/>
      <c r="J658" s="54" t="s">
        <v>36</v>
      </c>
      <c r="K658" s="54"/>
      <c r="L658" s="41"/>
      <c r="M658" s="41"/>
      <c r="N658" s="41"/>
      <c r="O658" s="40"/>
      <c r="P658" s="70">
        <f t="shared" si="10"/>
        <v>0</v>
      </c>
    </row>
    <row r="659" spans="1:16" ht="14.25" customHeight="1" x14ac:dyDescent="0.2">
      <c r="A659" s="89">
        <v>649</v>
      </c>
      <c r="B659" s="54" t="s">
        <v>2105</v>
      </c>
      <c r="C659" s="57" t="s">
        <v>2106</v>
      </c>
      <c r="D659" s="106" t="s">
        <v>2849</v>
      </c>
      <c r="E659" s="111"/>
      <c r="F659" s="22"/>
      <c r="G659" s="58">
        <v>1</v>
      </c>
      <c r="H659" s="107" t="s">
        <v>30</v>
      </c>
      <c r="I659" s="54"/>
      <c r="J659" s="54" t="s">
        <v>36</v>
      </c>
      <c r="K659" s="54"/>
      <c r="L659" s="41"/>
      <c r="M659" s="41"/>
      <c r="N659" s="41"/>
      <c r="O659" s="40"/>
      <c r="P659" s="70">
        <f t="shared" si="10"/>
        <v>0</v>
      </c>
    </row>
    <row r="660" spans="1:16" ht="14.25" customHeight="1" x14ac:dyDescent="0.2">
      <c r="A660" s="89">
        <v>650</v>
      </c>
      <c r="B660" s="54" t="s">
        <v>859</v>
      </c>
      <c r="C660" s="57" t="s">
        <v>860</v>
      </c>
      <c r="D660" s="106" t="s">
        <v>2850</v>
      </c>
      <c r="E660" s="111"/>
      <c r="F660" s="22"/>
      <c r="G660" s="58">
        <v>1</v>
      </c>
      <c r="H660" s="107" t="s">
        <v>30</v>
      </c>
      <c r="I660" s="54"/>
      <c r="J660" s="54" t="s">
        <v>36</v>
      </c>
      <c r="K660" s="54"/>
      <c r="L660" s="41"/>
      <c r="M660" s="41"/>
      <c r="N660" s="41"/>
      <c r="O660" s="40"/>
      <c r="P660" s="70">
        <f t="shared" si="10"/>
        <v>0</v>
      </c>
    </row>
    <row r="661" spans="1:16" ht="14.25" customHeight="1" x14ac:dyDescent="0.2">
      <c r="A661" s="89">
        <v>651</v>
      </c>
      <c r="B661" s="54" t="s">
        <v>2107</v>
      </c>
      <c r="C661" s="57" t="s">
        <v>2108</v>
      </c>
      <c r="D661" s="106" t="s">
        <v>2851</v>
      </c>
      <c r="E661" s="111"/>
      <c r="F661" s="22"/>
      <c r="G661" s="58">
        <v>1</v>
      </c>
      <c r="H661" s="107" t="s">
        <v>30</v>
      </c>
      <c r="I661" s="54"/>
      <c r="J661" s="54" t="s">
        <v>36</v>
      </c>
      <c r="K661" s="54"/>
      <c r="L661" s="41"/>
      <c r="M661" s="41"/>
      <c r="N661" s="41"/>
      <c r="O661" s="40"/>
      <c r="P661" s="70">
        <f t="shared" si="10"/>
        <v>0</v>
      </c>
    </row>
    <row r="662" spans="1:16" ht="14.25" customHeight="1" x14ac:dyDescent="0.2">
      <c r="A662" s="89">
        <v>652</v>
      </c>
      <c r="B662" s="54" t="s">
        <v>2109</v>
      </c>
      <c r="C662" s="57" t="s">
        <v>55</v>
      </c>
      <c r="D662" s="106" t="s">
        <v>2852</v>
      </c>
      <c r="E662" s="22"/>
      <c r="F662" s="22"/>
      <c r="G662" s="58">
        <v>2</v>
      </c>
      <c r="H662" s="107" t="s">
        <v>30</v>
      </c>
      <c r="I662" s="54"/>
      <c r="J662" s="54" t="s">
        <v>36</v>
      </c>
      <c r="K662" s="54"/>
      <c r="L662" s="41"/>
      <c r="M662" s="41"/>
      <c r="N662" s="41"/>
      <c r="O662" s="40"/>
      <c r="P662" s="70">
        <f t="shared" si="10"/>
        <v>0</v>
      </c>
    </row>
    <row r="663" spans="1:16" ht="14.25" customHeight="1" x14ac:dyDescent="0.2">
      <c r="A663" s="89">
        <v>653</v>
      </c>
      <c r="B663" s="54" t="s">
        <v>863</v>
      </c>
      <c r="C663" s="57" t="s">
        <v>862</v>
      </c>
      <c r="D663" s="106" t="s">
        <v>864</v>
      </c>
      <c r="E663" s="22"/>
      <c r="F663" s="22"/>
      <c r="G663" s="58">
        <v>7</v>
      </c>
      <c r="H663" s="107" t="s">
        <v>30</v>
      </c>
      <c r="I663" s="54" t="s">
        <v>36</v>
      </c>
      <c r="J663" s="54"/>
      <c r="K663" s="54"/>
      <c r="L663" s="41"/>
      <c r="M663" s="41"/>
      <c r="N663" s="41"/>
      <c r="O663" s="40"/>
      <c r="P663" s="70">
        <f t="shared" si="10"/>
        <v>0</v>
      </c>
    </row>
    <row r="664" spans="1:16" ht="14.25" customHeight="1" x14ac:dyDescent="0.2">
      <c r="A664" s="89">
        <v>654</v>
      </c>
      <c r="B664" s="54" t="s">
        <v>861</v>
      </c>
      <c r="C664" s="57" t="s">
        <v>862</v>
      </c>
      <c r="D664" s="106" t="s">
        <v>2853</v>
      </c>
      <c r="E664" s="111"/>
      <c r="F664" s="22"/>
      <c r="G664" s="58">
        <v>1</v>
      </c>
      <c r="H664" s="107" t="s">
        <v>30</v>
      </c>
      <c r="I664" s="54"/>
      <c r="J664" s="54" t="s">
        <v>36</v>
      </c>
      <c r="K664" s="54"/>
      <c r="L664" s="41"/>
      <c r="M664" s="41"/>
      <c r="N664" s="41"/>
      <c r="O664" s="40"/>
      <c r="P664" s="70">
        <f t="shared" si="10"/>
        <v>0</v>
      </c>
    </row>
    <row r="665" spans="1:16" ht="14.25" customHeight="1" x14ac:dyDescent="0.2">
      <c r="A665" s="89">
        <v>655</v>
      </c>
      <c r="B665" s="54" t="s">
        <v>865</v>
      </c>
      <c r="C665" s="57" t="s">
        <v>866</v>
      </c>
      <c r="D665" s="106" t="s">
        <v>2854</v>
      </c>
      <c r="E665" s="22"/>
      <c r="F665" s="22"/>
      <c r="G665" s="58">
        <v>1</v>
      </c>
      <c r="H665" s="107" t="s">
        <v>30</v>
      </c>
      <c r="I665" s="54"/>
      <c r="J665" s="54" t="s">
        <v>36</v>
      </c>
      <c r="K665" s="54"/>
      <c r="L665" s="41"/>
      <c r="M665" s="41"/>
      <c r="N665" s="41"/>
      <c r="O665" s="40"/>
      <c r="P665" s="70">
        <f t="shared" si="10"/>
        <v>0</v>
      </c>
    </row>
    <row r="666" spans="1:16" ht="14.25" customHeight="1" x14ac:dyDescent="0.2">
      <c r="A666" s="89">
        <v>656</v>
      </c>
      <c r="B666" s="54" t="s">
        <v>2110</v>
      </c>
      <c r="C666" s="57" t="s">
        <v>2111</v>
      </c>
      <c r="D666" s="106" t="s">
        <v>2855</v>
      </c>
      <c r="E666" s="22"/>
      <c r="F666" s="22"/>
      <c r="G666" s="58">
        <v>1</v>
      </c>
      <c r="H666" s="107" t="s">
        <v>30</v>
      </c>
      <c r="I666" s="54"/>
      <c r="J666" s="54" t="s">
        <v>36</v>
      </c>
      <c r="K666" s="54"/>
      <c r="L666" s="41"/>
      <c r="M666" s="41"/>
      <c r="N666" s="41"/>
      <c r="O666" s="40"/>
      <c r="P666" s="70">
        <f t="shared" si="10"/>
        <v>0</v>
      </c>
    </row>
    <row r="667" spans="1:16" ht="14.25" customHeight="1" x14ac:dyDescent="0.2">
      <c r="A667" s="89">
        <v>657</v>
      </c>
      <c r="B667" s="54" t="s">
        <v>867</v>
      </c>
      <c r="C667" s="57" t="s">
        <v>868</v>
      </c>
      <c r="D667" s="106" t="s">
        <v>869</v>
      </c>
      <c r="E667" s="111"/>
      <c r="F667" s="22"/>
      <c r="G667" s="58">
        <v>15</v>
      </c>
      <c r="H667" s="107" t="s">
        <v>30</v>
      </c>
      <c r="I667" s="54" t="s">
        <v>36</v>
      </c>
      <c r="J667" s="54"/>
      <c r="K667" s="54"/>
      <c r="L667" s="41"/>
      <c r="M667" s="41"/>
      <c r="N667" s="41"/>
      <c r="O667" s="40"/>
      <c r="P667" s="70">
        <f t="shared" si="10"/>
        <v>0</v>
      </c>
    </row>
    <row r="668" spans="1:16" ht="14.25" customHeight="1" x14ac:dyDescent="0.2">
      <c r="A668" s="89">
        <v>658</v>
      </c>
      <c r="B668" s="54" t="s">
        <v>870</v>
      </c>
      <c r="C668" s="57" t="s">
        <v>871</v>
      </c>
      <c r="D668" s="106" t="s">
        <v>872</v>
      </c>
      <c r="E668" s="22"/>
      <c r="F668" s="22"/>
      <c r="G668" s="58">
        <v>6</v>
      </c>
      <c r="H668" s="107" t="s">
        <v>30</v>
      </c>
      <c r="I668" s="54"/>
      <c r="J668" s="54" t="s">
        <v>36</v>
      </c>
      <c r="K668" s="54"/>
      <c r="L668" s="41"/>
      <c r="M668" s="41"/>
      <c r="N668" s="41"/>
      <c r="O668" s="40"/>
      <c r="P668" s="70">
        <f t="shared" si="10"/>
        <v>0</v>
      </c>
    </row>
    <row r="669" spans="1:16" ht="14.25" customHeight="1" x14ac:dyDescent="0.2">
      <c r="A669" s="89">
        <v>659</v>
      </c>
      <c r="B669" s="54" t="s">
        <v>873</v>
      </c>
      <c r="C669" s="57" t="s">
        <v>874</v>
      </c>
      <c r="D669" s="106" t="s">
        <v>2856</v>
      </c>
      <c r="E669" s="22"/>
      <c r="F669" s="22"/>
      <c r="G669" s="58">
        <v>3</v>
      </c>
      <c r="H669" s="107" t="s">
        <v>30</v>
      </c>
      <c r="I669" s="54"/>
      <c r="J669" s="54" t="s">
        <v>36</v>
      </c>
      <c r="K669" s="54"/>
      <c r="L669" s="41"/>
      <c r="M669" s="41"/>
      <c r="N669" s="41"/>
      <c r="O669" s="40"/>
      <c r="P669" s="70">
        <f t="shared" si="10"/>
        <v>0</v>
      </c>
    </row>
    <row r="670" spans="1:16" ht="14.25" customHeight="1" x14ac:dyDescent="0.2">
      <c r="A670" s="89">
        <v>660</v>
      </c>
      <c r="B670" s="54" t="s">
        <v>2112</v>
      </c>
      <c r="C670" s="57" t="s">
        <v>2113</v>
      </c>
      <c r="D670" s="106" t="s">
        <v>2857</v>
      </c>
      <c r="E670" s="111"/>
      <c r="F670" s="22"/>
      <c r="G670" s="58">
        <v>4</v>
      </c>
      <c r="H670" s="107" t="s">
        <v>30</v>
      </c>
      <c r="I670" s="54"/>
      <c r="J670" s="54" t="s">
        <v>36</v>
      </c>
      <c r="K670" s="54"/>
      <c r="L670" s="41"/>
      <c r="M670" s="41"/>
      <c r="N670" s="41"/>
      <c r="O670" s="40"/>
      <c r="P670" s="70">
        <f t="shared" si="10"/>
        <v>0</v>
      </c>
    </row>
    <row r="671" spans="1:16" ht="14.25" customHeight="1" x14ac:dyDescent="0.2">
      <c r="A671" s="89">
        <v>661</v>
      </c>
      <c r="B671" s="54" t="s">
        <v>875</v>
      </c>
      <c r="C671" s="57" t="s">
        <v>876</v>
      </c>
      <c r="D671" s="106" t="s">
        <v>877</v>
      </c>
      <c r="E671" s="111"/>
      <c r="F671" s="22"/>
      <c r="G671" s="58">
        <v>1</v>
      </c>
      <c r="H671" s="107" t="s">
        <v>30</v>
      </c>
      <c r="I671" s="54"/>
      <c r="J671" s="54" t="s">
        <v>36</v>
      </c>
      <c r="K671" s="54"/>
      <c r="L671" s="41"/>
      <c r="M671" s="41"/>
      <c r="N671" s="41"/>
      <c r="O671" s="40"/>
      <c r="P671" s="70">
        <f t="shared" si="10"/>
        <v>0</v>
      </c>
    </row>
    <row r="672" spans="1:16" ht="14.25" customHeight="1" x14ac:dyDescent="0.2">
      <c r="A672" s="89">
        <v>662</v>
      </c>
      <c r="B672" s="54" t="s">
        <v>2114</v>
      </c>
      <c r="C672" s="57" t="s">
        <v>2115</v>
      </c>
      <c r="D672" s="106" t="s">
        <v>2858</v>
      </c>
      <c r="E672" s="111"/>
      <c r="F672" s="22"/>
      <c r="G672" s="58">
        <v>3</v>
      </c>
      <c r="H672" s="107" t="s">
        <v>30</v>
      </c>
      <c r="I672" s="54"/>
      <c r="J672" s="54" t="s">
        <v>36</v>
      </c>
      <c r="K672" s="54"/>
      <c r="L672" s="41"/>
      <c r="M672" s="41"/>
      <c r="N672" s="41"/>
      <c r="O672" s="40"/>
      <c r="P672" s="70">
        <f t="shared" si="10"/>
        <v>0</v>
      </c>
    </row>
    <row r="673" spans="1:16" ht="14.25" customHeight="1" x14ac:dyDescent="0.2">
      <c r="A673" s="89">
        <v>663</v>
      </c>
      <c r="B673" s="54" t="s">
        <v>2116</v>
      </c>
      <c r="C673" s="57" t="s">
        <v>2117</v>
      </c>
      <c r="D673" s="106" t="s">
        <v>2859</v>
      </c>
      <c r="E673" s="22"/>
      <c r="F673" s="22"/>
      <c r="G673" s="58">
        <v>7</v>
      </c>
      <c r="H673" s="107" t="s">
        <v>30</v>
      </c>
      <c r="I673" s="54" t="s">
        <v>36</v>
      </c>
      <c r="J673" s="54"/>
      <c r="K673" s="54"/>
      <c r="L673" s="41"/>
      <c r="M673" s="41"/>
      <c r="N673" s="41"/>
      <c r="O673" s="40"/>
      <c r="P673" s="70">
        <f t="shared" si="10"/>
        <v>0</v>
      </c>
    </row>
    <row r="674" spans="1:16" ht="14.25" customHeight="1" x14ac:dyDescent="0.2">
      <c r="A674" s="89">
        <v>664</v>
      </c>
      <c r="B674" s="54" t="s">
        <v>2118</v>
      </c>
      <c r="C674" s="57" t="s">
        <v>2119</v>
      </c>
      <c r="D674" s="106" t="s">
        <v>2860</v>
      </c>
      <c r="E674" s="22"/>
      <c r="F674" s="22"/>
      <c r="G674" s="58">
        <v>2</v>
      </c>
      <c r="H674" s="107" t="s">
        <v>30</v>
      </c>
      <c r="I674" s="54"/>
      <c r="J674" s="54" t="s">
        <v>36</v>
      </c>
      <c r="K674" s="54"/>
      <c r="L674" s="41"/>
      <c r="M674" s="41"/>
      <c r="N674" s="41"/>
      <c r="O674" s="40"/>
      <c r="P674" s="70">
        <f t="shared" si="10"/>
        <v>0</v>
      </c>
    </row>
    <row r="675" spans="1:16" ht="14.25" customHeight="1" x14ac:dyDescent="0.2">
      <c r="A675" s="89">
        <v>665</v>
      </c>
      <c r="B675" s="54" t="s">
        <v>878</v>
      </c>
      <c r="C675" s="57" t="s">
        <v>879</v>
      </c>
      <c r="D675" s="106" t="s">
        <v>880</v>
      </c>
      <c r="E675" s="111"/>
      <c r="F675" s="22"/>
      <c r="G675" s="58">
        <v>1</v>
      </c>
      <c r="H675" s="107" t="s">
        <v>30</v>
      </c>
      <c r="I675" s="54"/>
      <c r="J675" s="54" t="s">
        <v>36</v>
      </c>
      <c r="K675" s="54"/>
      <c r="L675" s="41"/>
      <c r="M675" s="41"/>
      <c r="N675" s="41"/>
      <c r="O675" s="40"/>
      <c r="P675" s="70">
        <f t="shared" si="10"/>
        <v>0</v>
      </c>
    </row>
    <row r="676" spans="1:16" ht="14.25" customHeight="1" x14ac:dyDescent="0.2">
      <c r="A676" s="89">
        <v>666</v>
      </c>
      <c r="B676" s="54" t="s">
        <v>2120</v>
      </c>
      <c r="C676" s="57" t="s">
        <v>2121</v>
      </c>
      <c r="D676" s="106" t="s">
        <v>2861</v>
      </c>
      <c r="E676" s="22"/>
      <c r="F676" s="22"/>
      <c r="G676" s="58">
        <v>1</v>
      </c>
      <c r="H676" s="107" t="s">
        <v>30</v>
      </c>
      <c r="I676" s="54"/>
      <c r="J676" s="54" t="s">
        <v>36</v>
      </c>
      <c r="K676" s="54"/>
      <c r="L676" s="41"/>
      <c r="M676" s="41"/>
      <c r="N676" s="41"/>
      <c r="O676" s="40"/>
      <c r="P676" s="70">
        <f t="shared" si="10"/>
        <v>0</v>
      </c>
    </row>
    <row r="677" spans="1:16" ht="14.25" customHeight="1" x14ac:dyDescent="0.2">
      <c r="A677" s="89">
        <v>667</v>
      </c>
      <c r="B677" s="54" t="s">
        <v>881</v>
      </c>
      <c r="C677" s="57" t="s">
        <v>882</v>
      </c>
      <c r="D677" s="106" t="s">
        <v>883</v>
      </c>
      <c r="E677" s="22"/>
      <c r="F677" s="22"/>
      <c r="G677" s="58">
        <v>2</v>
      </c>
      <c r="H677" s="107" t="s">
        <v>30</v>
      </c>
      <c r="I677" s="54"/>
      <c r="J677" s="54" t="s">
        <v>36</v>
      </c>
      <c r="K677" s="54"/>
      <c r="L677" s="41"/>
      <c r="M677" s="41"/>
      <c r="N677" s="41"/>
      <c r="O677" s="40"/>
      <c r="P677" s="70">
        <f t="shared" si="10"/>
        <v>0</v>
      </c>
    </row>
    <row r="678" spans="1:16" ht="14.25" customHeight="1" x14ac:dyDescent="0.2">
      <c r="A678" s="89">
        <v>668</v>
      </c>
      <c r="B678" s="54" t="s">
        <v>2122</v>
      </c>
      <c r="C678" s="57" t="s">
        <v>2123</v>
      </c>
      <c r="D678" s="106" t="s">
        <v>2862</v>
      </c>
      <c r="E678" s="111"/>
      <c r="F678" s="22"/>
      <c r="G678" s="58">
        <v>1</v>
      </c>
      <c r="H678" s="107" t="s">
        <v>30</v>
      </c>
      <c r="I678" s="54"/>
      <c r="J678" s="54" t="s">
        <v>36</v>
      </c>
      <c r="K678" s="54"/>
      <c r="L678" s="41"/>
      <c r="M678" s="41"/>
      <c r="N678" s="41"/>
      <c r="O678" s="40"/>
      <c r="P678" s="70">
        <f t="shared" si="10"/>
        <v>0</v>
      </c>
    </row>
    <row r="679" spans="1:16" ht="14.25" customHeight="1" x14ac:dyDescent="0.2">
      <c r="A679" s="89">
        <v>669</v>
      </c>
      <c r="B679" s="54" t="s">
        <v>2124</v>
      </c>
      <c r="C679" s="57" t="s">
        <v>2125</v>
      </c>
      <c r="D679" s="106" t="s">
        <v>2863</v>
      </c>
      <c r="E679" s="111"/>
      <c r="F679" s="22"/>
      <c r="G679" s="58">
        <v>24</v>
      </c>
      <c r="H679" s="107" t="s">
        <v>30</v>
      </c>
      <c r="I679" s="54"/>
      <c r="J679" s="54" t="s">
        <v>36</v>
      </c>
      <c r="K679" s="54"/>
      <c r="L679" s="41"/>
      <c r="M679" s="41"/>
      <c r="N679" s="41"/>
      <c r="O679" s="40"/>
      <c r="P679" s="70">
        <f t="shared" si="10"/>
        <v>0</v>
      </c>
    </row>
    <row r="680" spans="1:16" ht="14.25" customHeight="1" x14ac:dyDescent="0.2">
      <c r="A680" s="89">
        <v>670</v>
      </c>
      <c r="B680" s="54" t="s">
        <v>884</v>
      </c>
      <c r="C680" s="57" t="s">
        <v>885</v>
      </c>
      <c r="D680" s="106" t="s">
        <v>886</v>
      </c>
      <c r="E680" s="22"/>
      <c r="F680" s="22"/>
      <c r="G680" s="58">
        <v>12</v>
      </c>
      <c r="H680" s="107" t="s">
        <v>30</v>
      </c>
      <c r="I680" s="54" t="s">
        <v>36</v>
      </c>
      <c r="J680" s="54"/>
      <c r="K680" s="54"/>
      <c r="L680" s="41"/>
      <c r="M680" s="41"/>
      <c r="N680" s="41"/>
      <c r="O680" s="40"/>
      <c r="P680" s="70">
        <f t="shared" si="10"/>
        <v>0</v>
      </c>
    </row>
    <row r="681" spans="1:16" ht="14.25" customHeight="1" x14ac:dyDescent="0.2">
      <c r="A681" s="89">
        <v>671</v>
      </c>
      <c r="B681" s="54" t="s">
        <v>887</v>
      </c>
      <c r="C681" s="57" t="s">
        <v>96</v>
      </c>
      <c r="D681" s="106" t="s">
        <v>2864</v>
      </c>
      <c r="E681" s="22"/>
      <c r="F681" s="22"/>
      <c r="G681" s="58">
        <v>1</v>
      </c>
      <c r="H681" s="107" t="s">
        <v>30</v>
      </c>
      <c r="I681" s="54"/>
      <c r="J681" s="54" t="s">
        <v>36</v>
      </c>
      <c r="K681" s="54"/>
      <c r="L681" s="41"/>
      <c r="M681" s="41"/>
      <c r="N681" s="41"/>
      <c r="O681" s="40"/>
      <c r="P681" s="70">
        <f t="shared" si="10"/>
        <v>0</v>
      </c>
    </row>
    <row r="682" spans="1:16" ht="14.25" customHeight="1" x14ac:dyDescent="0.2">
      <c r="A682" s="89">
        <v>672</v>
      </c>
      <c r="B682" s="54" t="s">
        <v>889</v>
      </c>
      <c r="C682" s="57" t="s">
        <v>888</v>
      </c>
      <c r="D682" s="106" t="s">
        <v>2865</v>
      </c>
      <c r="E682" s="111"/>
      <c r="F682" s="22"/>
      <c r="G682" s="58">
        <v>1</v>
      </c>
      <c r="H682" s="107" t="s">
        <v>30</v>
      </c>
      <c r="I682" s="54"/>
      <c r="J682" s="54" t="s">
        <v>36</v>
      </c>
      <c r="K682" s="54"/>
      <c r="L682" s="41"/>
      <c r="M682" s="41"/>
      <c r="N682" s="41"/>
      <c r="O682" s="40"/>
      <c r="P682" s="70">
        <f t="shared" si="10"/>
        <v>0</v>
      </c>
    </row>
    <row r="683" spans="1:16" ht="14.25" customHeight="1" x14ac:dyDescent="0.2">
      <c r="A683" s="89">
        <v>673</v>
      </c>
      <c r="B683" s="54" t="s">
        <v>890</v>
      </c>
      <c r="C683" s="57" t="s">
        <v>891</v>
      </c>
      <c r="D683" s="106" t="s">
        <v>892</v>
      </c>
      <c r="E683" s="111"/>
      <c r="F683" s="22"/>
      <c r="G683" s="58">
        <v>4</v>
      </c>
      <c r="H683" s="107" t="s">
        <v>30</v>
      </c>
      <c r="I683" s="54"/>
      <c r="J683" s="54" t="s">
        <v>36</v>
      </c>
      <c r="K683" s="54"/>
      <c r="L683" s="41"/>
      <c r="M683" s="41"/>
      <c r="N683" s="41"/>
      <c r="O683" s="40"/>
      <c r="P683" s="70">
        <f t="shared" si="10"/>
        <v>0</v>
      </c>
    </row>
    <row r="684" spans="1:16" ht="14.25" customHeight="1" x14ac:dyDescent="0.2">
      <c r="A684" s="89">
        <v>674</v>
      </c>
      <c r="B684" s="54" t="s">
        <v>893</v>
      </c>
      <c r="C684" s="57" t="s">
        <v>894</v>
      </c>
      <c r="D684" s="106" t="s">
        <v>895</v>
      </c>
      <c r="E684" s="111"/>
      <c r="F684" s="22"/>
      <c r="G684" s="58">
        <v>2</v>
      </c>
      <c r="H684" s="107" t="s">
        <v>30</v>
      </c>
      <c r="I684" s="54"/>
      <c r="J684" s="54" t="s">
        <v>36</v>
      </c>
      <c r="K684" s="54"/>
      <c r="L684" s="41"/>
      <c r="M684" s="41"/>
      <c r="N684" s="41"/>
      <c r="O684" s="40"/>
      <c r="P684" s="70">
        <f t="shared" si="10"/>
        <v>0</v>
      </c>
    </row>
    <row r="685" spans="1:16" ht="14.25" customHeight="1" x14ac:dyDescent="0.2">
      <c r="A685" s="89">
        <v>675</v>
      </c>
      <c r="B685" s="54" t="s">
        <v>2126</v>
      </c>
      <c r="C685" s="57" t="s">
        <v>1447</v>
      </c>
      <c r="D685" s="106" t="s">
        <v>2866</v>
      </c>
      <c r="E685" s="22"/>
      <c r="F685" s="22"/>
      <c r="G685" s="58">
        <v>1</v>
      </c>
      <c r="H685" s="107" t="s">
        <v>30</v>
      </c>
      <c r="I685" s="54"/>
      <c r="J685" s="54" t="s">
        <v>36</v>
      </c>
      <c r="K685" s="54"/>
      <c r="L685" s="41"/>
      <c r="M685" s="41"/>
      <c r="N685" s="41"/>
      <c r="O685" s="40"/>
      <c r="P685" s="70">
        <f t="shared" si="10"/>
        <v>0</v>
      </c>
    </row>
    <row r="686" spans="1:16" ht="14.25" customHeight="1" x14ac:dyDescent="0.2">
      <c r="A686" s="89">
        <v>676</v>
      </c>
      <c r="B686" s="54" t="s">
        <v>2127</v>
      </c>
      <c r="C686" s="57" t="s">
        <v>2128</v>
      </c>
      <c r="D686" s="106" t="s">
        <v>2867</v>
      </c>
      <c r="E686" s="22"/>
      <c r="F686" s="22"/>
      <c r="G686" s="58">
        <v>1</v>
      </c>
      <c r="H686" s="107" t="s">
        <v>30</v>
      </c>
      <c r="I686" s="54"/>
      <c r="J686" s="54" t="s">
        <v>36</v>
      </c>
      <c r="K686" s="54"/>
      <c r="L686" s="41"/>
      <c r="M686" s="41"/>
      <c r="N686" s="41"/>
      <c r="O686" s="40"/>
      <c r="P686" s="70">
        <f t="shared" si="10"/>
        <v>0</v>
      </c>
    </row>
    <row r="687" spans="1:16" ht="14.25" customHeight="1" x14ac:dyDescent="0.2">
      <c r="A687" s="89">
        <v>677</v>
      </c>
      <c r="B687" s="54" t="s">
        <v>2129</v>
      </c>
      <c r="C687" s="57" t="s">
        <v>2130</v>
      </c>
      <c r="D687" s="106" t="s">
        <v>2868</v>
      </c>
      <c r="E687" s="111"/>
      <c r="F687" s="22"/>
      <c r="G687" s="58">
        <v>2</v>
      </c>
      <c r="H687" s="107" t="s">
        <v>30</v>
      </c>
      <c r="I687" s="54"/>
      <c r="J687" s="54" t="s">
        <v>36</v>
      </c>
      <c r="K687" s="54"/>
      <c r="L687" s="41"/>
      <c r="M687" s="41"/>
      <c r="N687" s="41"/>
      <c r="O687" s="40"/>
      <c r="P687" s="70">
        <f t="shared" si="10"/>
        <v>0</v>
      </c>
    </row>
    <row r="688" spans="1:16" ht="14.25" customHeight="1" x14ac:dyDescent="0.2">
      <c r="A688" s="89">
        <v>678</v>
      </c>
      <c r="B688" s="54" t="s">
        <v>2131</v>
      </c>
      <c r="C688" s="57" t="s">
        <v>2132</v>
      </c>
      <c r="D688" s="106" t="s">
        <v>2869</v>
      </c>
      <c r="E688" s="22"/>
      <c r="F688" s="22"/>
      <c r="G688" s="58">
        <v>2</v>
      </c>
      <c r="H688" s="107" t="s">
        <v>30</v>
      </c>
      <c r="I688" s="54"/>
      <c r="J688" s="54" t="s">
        <v>36</v>
      </c>
      <c r="K688" s="54"/>
      <c r="L688" s="41"/>
      <c r="M688" s="41"/>
      <c r="N688" s="41"/>
      <c r="O688" s="40"/>
      <c r="P688" s="70">
        <f t="shared" si="10"/>
        <v>0</v>
      </c>
    </row>
    <row r="689" spans="1:16" ht="14.25" customHeight="1" x14ac:dyDescent="0.2">
      <c r="A689" s="89">
        <v>679</v>
      </c>
      <c r="B689" s="54" t="s">
        <v>896</v>
      </c>
      <c r="C689" s="57" t="s">
        <v>897</v>
      </c>
      <c r="D689" s="106" t="s">
        <v>898</v>
      </c>
      <c r="E689" s="22"/>
      <c r="F689" s="22"/>
      <c r="G689" s="58">
        <v>72</v>
      </c>
      <c r="H689" s="107" t="s">
        <v>30</v>
      </c>
      <c r="I689" s="54"/>
      <c r="J689" s="54" t="s">
        <v>36</v>
      </c>
      <c r="K689" s="54"/>
      <c r="L689" s="41"/>
      <c r="M689" s="41"/>
      <c r="N689" s="41"/>
      <c r="O689" s="40"/>
      <c r="P689" s="70">
        <f t="shared" si="10"/>
        <v>0</v>
      </c>
    </row>
    <row r="690" spans="1:16" ht="14.25" customHeight="1" x14ac:dyDescent="0.2">
      <c r="A690" s="89">
        <v>680</v>
      </c>
      <c r="B690" s="54" t="s">
        <v>899</v>
      </c>
      <c r="C690" s="57" t="s">
        <v>900</v>
      </c>
      <c r="D690" s="106" t="s">
        <v>901</v>
      </c>
      <c r="E690" s="22"/>
      <c r="F690" s="22"/>
      <c r="G690" s="58">
        <v>18</v>
      </c>
      <c r="H690" s="107" t="s">
        <v>30</v>
      </c>
      <c r="I690" s="54" t="s">
        <v>36</v>
      </c>
      <c r="J690" s="54"/>
      <c r="K690" s="54"/>
      <c r="L690" s="41"/>
      <c r="M690" s="41"/>
      <c r="N690" s="41"/>
      <c r="O690" s="40"/>
      <c r="P690" s="70">
        <f t="shared" si="10"/>
        <v>0</v>
      </c>
    </row>
    <row r="691" spans="1:16" ht="14.25" customHeight="1" x14ac:dyDescent="0.2">
      <c r="A691" s="89">
        <v>681</v>
      </c>
      <c r="B691" s="54" t="s">
        <v>902</v>
      </c>
      <c r="C691" s="57" t="s">
        <v>903</v>
      </c>
      <c r="D691" s="106" t="s">
        <v>904</v>
      </c>
      <c r="E691" s="111"/>
      <c r="F691" s="22"/>
      <c r="G691" s="58">
        <v>65</v>
      </c>
      <c r="H691" s="107" t="s">
        <v>30</v>
      </c>
      <c r="I691" s="54"/>
      <c r="J691" s="54" t="s">
        <v>36</v>
      </c>
      <c r="K691" s="54"/>
      <c r="L691" s="41"/>
      <c r="M691" s="41"/>
      <c r="N691" s="41"/>
      <c r="O691" s="40"/>
      <c r="P691" s="70">
        <f t="shared" si="10"/>
        <v>0</v>
      </c>
    </row>
    <row r="692" spans="1:16" ht="14.25" customHeight="1" x14ac:dyDescent="0.2">
      <c r="A692" s="89">
        <v>682</v>
      </c>
      <c r="B692" s="54" t="s">
        <v>2133</v>
      </c>
      <c r="C692" s="57" t="s">
        <v>2134</v>
      </c>
      <c r="D692" s="106" t="s">
        <v>2870</v>
      </c>
      <c r="E692" s="111"/>
      <c r="F692" s="22"/>
      <c r="G692" s="58">
        <v>1</v>
      </c>
      <c r="H692" s="107" t="s">
        <v>30</v>
      </c>
      <c r="I692" s="54"/>
      <c r="J692" s="54" t="s">
        <v>36</v>
      </c>
      <c r="K692" s="54"/>
      <c r="L692" s="41"/>
      <c r="M692" s="41"/>
      <c r="N692" s="41"/>
      <c r="O692" s="40"/>
      <c r="P692" s="70">
        <f t="shared" si="10"/>
        <v>0</v>
      </c>
    </row>
    <row r="693" spans="1:16" ht="14.25" customHeight="1" x14ac:dyDescent="0.2">
      <c r="A693" s="89">
        <v>683</v>
      </c>
      <c r="B693" s="54" t="s">
        <v>2135</v>
      </c>
      <c r="C693" s="57" t="s">
        <v>2136</v>
      </c>
      <c r="D693" s="106" t="s">
        <v>2871</v>
      </c>
      <c r="E693" s="22"/>
      <c r="F693" s="22"/>
      <c r="G693" s="58">
        <v>1</v>
      </c>
      <c r="H693" s="107" t="s">
        <v>30</v>
      </c>
      <c r="I693" s="54"/>
      <c r="J693" s="54" t="s">
        <v>36</v>
      </c>
      <c r="K693" s="54"/>
      <c r="L693" s="41"/>
      <c r="M693" s="41"/>
      <c r="N693" s="41"/>
      <c r="O693" s="40"/>
      <c r="P693" s="70">
        <f t="shared" si="10"/>
        <v>0</v>
      </c>
    </row>
    <row r="694" spans="1:16" ht="14.25" customHeight="1" x14ac:dyDescent="0.2">
      <c r="A694" s="89">
        <v>684</v>
      </c>
      <c r="B694" s="54" t="s">
        <v>908</v>
      </c>
      <c r="C694" s="57" t="s">
        <v>906</v>
      </c>
      <c r="D694" s="106" t="s">
        <v>909</v>
      </c>
      <c r="E694" s="22"/>
      <c r="F694" s="22"/>
      <c r="G694" s="58">
        <v>2</v>
      </c>
      <c r="H694" s="107" t="s">
        <v>30</v>
      </c>
      <c r="I694" s="54"/>
      <c r="J694" s="54" t="s">
        <v>36</v>
      </c>
      <c r="K694" s="54"/>
      <c r="L694" s="41"/>
      <c r="M694" s="41"/>
      <c r="N694" s="41"/>
      <c r="O694" s="40"/>
      <c r="P694" s="70">
        <f t="shared" si="10"/>
        <v>0</v>
      </c>
    </row>
    <row r="695" spans="1:16" ht="14.25" customHeight="1" x14ac:dyDescent="0.2">
      <c r="A695" s="89">
        <v>685</v>
      </c>
      <c r="B695" s="54" t="s">
        <v>905</v>
      </c>
      <c r="C695" s="57" t="s">
        <v>906</v>
      </c>
      <c r="D695" s="106" t="s">
        <v>907</v>
      </c>
      <c r="E695" s="111"/>
      <c r="F695" s="22"/>
      <c r="G695" s="58">
        <v>1</v>
      </c>
      <c r="H695" s="107" t="s">
        <v>30</v>
      </c>
      <c r="I695" s="54"/>
      <c r="J695" s="54" t="s">
        <v>36</v>
      </c>
      <c r="K695" s="54"/>
      <c r="L695" s="41"/>
      <c r="M695" s="41"/>
      <c r="N695" s="41"/>
      <c r="O695" s="40"/>
      <c r="P695" s="70">
        <f t="shared" si="10"/>
        <v>0</v>
      </c>
    </row>
    <row r="696" spans="1:16" ht="14.25" customHeight="1" x14ac:dyDescent="0.2">
      <c r="A696" s="89">
        <v>686</v>
      </c>
      <c r="B696" s="54" t="s">
        <v>2137</v>
      </c>
      <c r="C696" s="57" t="s">
        <v>2138</v>
      </c>
      <c r="D696" s="106" t="s">
        <v>2872</v>
      </c>
      <c r="E696" s="111"/>
      <c r="F696" s="22"/>
      <c r="G696" s="58">
        <v>1</v>
      </c>
      <c r="H696" s="107" t="s">
        <v>30</v>
      </c>
      <c r="I696" s="54"/>
      <c r="J696" s="54" t="s">
        <v>36</v>
      </c>
      <c r="K696" s="54"/>
      <c r="L696" s="41"/>
      <c r="M696" s="41"/>
      <c r="N696" s="41"/>
      <c r="O696" s="40"/>
      <c r="P696" s="70">
        <f t="shared" si="10"/>
        <v>0</v>
      </c>
    </row>
    <row r="697" spans="1:16" ht="14.25" customHeight="1" x14ac:dyDescent="0.2">
      <c r="A697" s="89">
        <v>687</v>
      </c>
      <c r="B697" s="54" t="s">
        <v>910</v>
      </c>
      <c r="C697" s="57" t="s">
        <v>911</v>
      </c>
      <c r="D697" s="106" t="s">
        <v>2873</v>
      </c>
      <c r="E697" s="111"/>
      <c r="F697" s="22"/>
      <c r="G697" s="58">
        <v>1</v>
      </c>
      <c r="H697" s="107" t="s">
        <v>30</v>
      </c>
      <c r="I697" s="54"/>
      <c r="J697" s="54" t="s">
        <v>36</v>
      </c>
      <c r="K697" s="54"/>
      <c r="L697" s="41"/>
      <c r="M697" s="41"/>
      <c r="N697" s="41"/>
      <c r="O697" s="40"/>
      <c r="P697" s="70">
        <f t="shared" si="10"/>
        <v>0</v>
      </c>
    </row>
    <row r="698" spans="1:16" ht="14.25" customHeight="1" x14ac:dyDescent="0.2">
      <c r="A698" s="89">
        <v>688</v>
      </c>
      <c r="B698" s="54" t="s">
        <v>915</v>
      </c>
      <c r="C698" s="57" t="s">
        <v>913</v>
      </c>
      <c r="D698" s="106" t="s">
        <v>2874</v>
      </c>
      <c r="E698" s="22"/>
      <c r="F698" s="22"/>
      <c r="G698" s="58">
        <v>1</v>
      </c>
      <c r="H698" s="107" t="s">
        <v>30</v>
      </c>
      <c r="I698" s="54"/>
      <c r="J698" s="54" t="s">
        <v>36</v>
      </c>
      <c r="K698" s="54"/>
      <c r="L698" s="41"/>
      <c r="M698" s="41"/>
      <c r="N698" s="41"/>
      <c r="O698" s="40"/>
      <c r="P698" s="70">
        <f t="shared" si="10"/>
        <v>0</v>
      </c>
    </row>
    <row r="699" spans="1:16" ht="14.25" customHeight="1" x14ac:dyDescent="0.2">
      <c r="A699" s="89">
        <v>689</v>
      </c>
      <c r="B699" s="54" t="s">
        <v>912</v>
      </c>
      <c r="C699" s="57" t="s">
        <v>913</v>
      </c>
      <c r="D699" s="106" t="s">
        <v>914</v>
      </c>
      <c r="E699" s="22"/>
      <c r="F699" s="22"/>
      <c r="G699" s="58">
        <v>15</v>
      </c>
      <c r="H699" s="107" t="s">
        <v>30</v>
      </c>
      <c r="I699" s="54" t="s">
        <v>36</v>
      </c>
      <c r="J699" s="54"/>
      <c r="K699" s="54"/>
      <c r="L699" s="41"/>
      <c r="M699" s="41"/>
      <c r="N699" s="41"/>
      <c r="O699" s="40"/>
      <c r="P699" s="70">
        <f t="shared" si="10"/>
        <v>0</v>
      </c>
    </row>
    <row r="700" spans="1:16" ht="14.25" customHeight="1" x14ac:dyDescent="0.2">
      <c r="A700" s="89">
        <v>690</v>
      </c>
      <c r="B700" s="54" t="s">
        <v>916</v>
      </c>
      <c r="C700" s="57" t="s">
        <v>917</v>
      </c>
      <c r="D700" s="106" t="s">
        <v>918</v>
      </c>
      <c r="E700" s="111"/>
      <c r="F700" s="22"/>
      <c r="G700" s="58">
        <v>18</v>
      </c>
      <c r="H700" s="107" t="s">
        <v>30</v>
      </c>
      <c r="I700" s="54" t="s">
        <v>36</v>
      </c>
      <c r="J700" s="54"/>
      <c r="K700" s="54"/>
      <c r="L700" s="41"/>
      <c r="M700" s="41"/>
      <c r="N700" s="41"/>
      <c r="O700" s="40"/>
      <c r="P700" s="70">
        <f t="shared" si="10"/>
        <v>0</v>
      </c>
    </row>
    <row r="701" spans="1:16" ht="14.25" customHeight="1" x14ac:dyDescent="0.2">
      <c r="A701" s="89">
        <v>691</v>
      </c>
      <c r="B701" s="54" t="s">
        <v>2139</v>
      </c>
      <c r="C701" s="57" t="s">
        <v>84</v>
      </c>
      <c r="D701" s="106" t="s">
        <v>2875</v>
      </c>
      <c r="E701" s="22"/>
      <c r="F701" s="22"/>
      <c r="G701" s="58">
        <v>1</v>
      </c>
      <c r="H701" s="107" t="s">
        <v>30</v>
      </c>
      <c r="I701" s="54"/>
      <c r="J701" s="54" t="s">
        <v>36</v>
      </c>
      <c r="K701" s="54"/>
      <c r="L701" s="41"/>
      <c r="M701" s="41"/>
      <c r="N701" s="41"/>
      <c r="O701" s="40"/>
      <c r="P701" s="70">
        <f t="shared" si="10"/>
        <v>0</v>
      </c>
    </row>
    <row r="702" spans="1:16" ht="14.25" customHeight="1" x14ac:dyDescent="0.2">
      <c r="A702" s="89">
        <v>692</v>
      </c>
      <c r="B702" s="54" t="s">
        <v>919</v>
      </c>
      <c r="C702" s="57" t="s">
        <v>920</v>
      </c>
      <c r="D702" s="106" t="s">
        <v>921</v>
      </c>
      <c r="E702" s="22"/>
      <c r="F702" s="22"/>
      <c r="G702" s="58">
        <v>1</v>
      </c>
      <c r="H702" s="107" t="s">
        <v>30</v>
      </c>
      <c r="I702" s="54"/>
      <c r="J702" s="54" t="s">
        <v>36</v>
      </c>
      <c r="K702" s="54"/>
      <c r="L702" s="41"/>
      <c r="M702" s="41"/>
      <c r="N702" s="41"/>
      <c r="O702" s="40"/>
      <c r="P702" s="70">
        <f t="shared" si="10"/>
        <v>0</v>
      </c>
    </row>
    <row r="703" spans="1:16" ht="14.25" customHeight="1" x14ac:dyDescent="0.2">
      <c r="A703" s="89">
        <v>693</v>
      </c>
      <c r="B703" s="54" t="s">
        <v>2140</v>
      </c>
      <c r="C703" s="57" t="s">
        <v>2141</v>
      </c>
      <c r="D703" s="106" t="s">
        <v>2876</v>
      </c>
      <c r="E703" s="111"/>
      <c r="F703" s="22"/>
      <c r="G703" s="58">
        <v>1</v>
      </c>
      <c r="H703" s="107" t="s">
        <v>30</v>
      </c>
      <c r="I703" s="54"/>
      <c r="J703" s="54" t="s">
        <v>36</v>
      </c>
      <c r="K703" s="54"/>
      <c r="L703" s="41"/>
      <c r="M703" s="41"/>
      <c r="N703" s="41"/>
      <c r="O703" s="40"/>
      <c r="P703" s="70">
        <f t="shared" si="10"/>
        <v>0</v>
      </c>
    </row>
    <row r="704" spans="1:16" ht="14.25" customHeight="1" x14ac:dyDescent="0.2">
      <c r="A704" s="89">
        <v>694</v>
      </c>
      <c r="B704" s="54" t="s">
        <v>922</v>
      </c>
      <c r="C704" s="57" t="s">
        <v>923</v>
      </c>
      <c r="D704" s="106" t="s">
        <v>924</v>
      </c>
      <c r="E704" s="22"/>
      <c r="F704" s="22"/>
      <c r="G704" s="58">
        <v>1</v>
      </c>
      <c r="H704" s="107" t="s">
        <v>30</v>
      </c>
      <c r="I704" s="54"/>
      <c r="J704" s="54" t="s">
        <v>36</v>
      </c>
      <c r="K704" s="54"/>
      <c r="L704" s="41"/>
      <c r="M704" s="41"/>
      <c r="N704" s="41"/>
      <c r="O704" s="40"/>
      <c r="P704" s="70">
        <f t="shared" si="10"/>
        <v>0</v>
      </c>
    </row>
    <row r="705" spans="1:16" ht="14.25" customHeight="1" x14ac:dyDescent="0.2">
      <c r="A705" s="89">
        <v>695</v>
      </c>
      <c r="B705" s="54" t="s">
        <v>2142</v>
      </c>
      <c r="C705" s="57" t="s">
        <v>2143</v>
      </c>
      <c r="D705" s="106" t="s">
        <v>2877</v>
      </c>
      <c r="E705" s="22"/>
      <c r="F705" s="22"/>
      <c r="G705" s="58">
        <v>1</v>
      </c>
      <c r="H705" s="107" t="s">
        <v>30</v>
      </c>
      <c r="I705" s="54"/>
      <c r="J705" s="54" t="s">
        <v>36</v>
      </c>
      <c r="K705" s="54"/>
      <c r="L705" s="41"/>
      <c r="M705" s="41"/>
      <c r="N705" s="41"/>
      <c r="O705" s="40"/>
      <c r="P705" s="70">
        <f t="shared" si="10"/>
        <v>0</v>
      </c>
    </row>
    <row r="706" spans="1:16" ht="14.25" customHeight="1" x14ac:dyDescent="0.2">
      <c r="A706" s="89">
        <v>696</v>
      </c>
      <c r="B706" s="54" t="s">
        <v>2144</v>
      </c>
      <c r="C706" s="57" t="s">
        <v>2145</v>
      </c>
      <c r="D706" s="106" t="s">
        <v>2878</v>
      </c>
      <c r="E706" s="111"/>
      <c r="F706" s="22"/>
      <c r="G706" s="58">
        <v>1</v>
      </c>
      <c r="H706" s="107" t="s">
        <v>30</v>
      </c>
      <c r="I706" s="54"/>
      <c r="J706" s="54" t="s">
        <v>36</v>
      </c>
      <c r="K706" s="54"/>
      <c r="L706" s="41"/>
      <c r="M706" s="41"/>
      <c r="N706" s="41"/>
      <c r="O706" s="40"/>
      <c r="P706" s="70">
        <f t="shared" si="10"/>
        <v>0</v>
      </c>
    </row>
    <row r="707" spans="1:16" ht="14.25" customHeight="1" x14ac:dyDescent="0.2">
      <c r="A707" s="89">
        <v>697</v>
      </c>
      <c r="B707" s="54" t="s">
        <v>2146</v>
      </c>
      <c r="C707" s="57" t="s">
        <v>2147</v>
      </c>
      <c r="D707" s="106" t="s">
        <v>2879</v>
      </c>
      <c r="E707" s="22"/>
      <c r="F707" s="22"/>
      <c r="G707" s="58">
        <v>1</v>
      </c>
      <c r="H707" s="107" t="s">
        <v>30</v>
      </c>
      <c r="I707" s="54"/>
      <c r="J707" s="54" t="s">
        <v>36</v>
      </c>
      <c r="K707" s="54"/>
      <c r="L707" s="41"/>
      <c r="M707" s="41"/>
      <c r="N707" s="41"/>
      <c r="O707" s="40"/>
      <c r="P707" s="70">
        <f t="shared" si="10"/>
        <v>0</v>
      </c>
    </row>
    <row r="708" spans="1:16" ht="14.25" customHeight="1" x14ac:dyDescent="0.2">
      <c r="A708" s="89">
        <v>698</v>
      </c>
      <c r="B708" s="54" t="s">
        <v>925</v>
      </c>
      <c r="C708" s="57" t="s">
        <v>926</v>
      </c>
      <c r="D708" s="106" t="s">
        <v>927</v>
      </c>
      <c r="E708" s="22"/>
      <c r="F708" s="22"/>
      <c r="G708" s="58">
        <v>1</v>
      </c>
      <c r="H708" s="107" t="s">
        <v>30</v>
      </c>
      <c r="I708" s="54"/>
      <c r="J708" s="54" t="s">
        <v>36</v>
      </c>
      <c r="K708" s="54"/>
      <c r="L708" s="41"/>
      <c r="M708" s="41"/>
      <c r="N708" s="41"/>
      <c r="O708" s="40"/>
      <c r="P708" s="70">
        <f t="shared" si="10"/>
        <v>0</v>
      </c>
    </row>
    <row r="709" spans="1:16" ht="14.25" customHeight="1" x14ac:dyDescent="0.2">
      <c r="A709" s="89">
        <v>699</v>
      </c>
      <c r="B709" s="54" t="s">
        <v>928</v>
      </c>
      <c r="C709" s="57" t="s">
        <v>929</v>
      </c>
      <c r="D709" s="106" t="s">
        <v>930</v>
      </c>
      <c r="E709" s="111"/>
      <c r="F709" s="22"/>
      <c r="G709" s="58">
        <v>2</v>
      </c>
      <c r="H709" s="107" t="s">
        <v>30</v>
      </c>
      <c r="I709" s="54"/>
      <c r="J709" s="54" t="s">
        <v>36</v>
      </c>
      <c r="K709" s="54"/>
      <c r="L709" s="41"/>
      <c r="M709" s="41"/>
      <c r="N709" s="41"/>
      <c r="O709" s="40"/>
      <c r="P709" s="70">
        <f t="shared" si="10"/>
        <v>0</v>
      </c>
    </row>
    <row r="710" spans="1:16" ht="14.25" customHeight="1" x14ac:dyDescent="0.2">
      <c r="A710" s="89">
        <v>700</v>
      </c>
      <c r="B710" s="54" t="s">
        <v>2148</v>
      </c>
      <c r="C710" s="57" t="s">
        <v>57</v>
      </c>
      <c r="D710" s="106" t="s">
        <v>2880</v>
      </c>
      <c r="E710" s="111"/>
      <c r="F710" s="22"/>
      <c r="G710" s="58">
        <v>1</v>
      </c>
      <c r="H710" s="107" t="s">
        <v>30</v>
      </c>
      <c r="I710" s="54"/>
      <c r="J710" s="54" t="s">
        <v>36</v>
      </c>
      <c r="K710" s="54"/>
      <c r="L710" s="41"/>
      <c r="M710" s="41"/>
      <c r="N710" s="41"/>
      <c r="O710" s="40"/>
      <c r="P710" s="70">
        <f t="shared" si="10"/>
        <v>0</v>
      </c>
    </row>
    <row r="711" spans="1:16" ht="14.25" customHeight="1" x14ac:dyDescent="0.2">
      <c r="A711" s="89">
        <v>701</v>
      </c>
      <c r="B711" s="54" t="s">
        <v>934</v>
      </c>
      <c r="C711" s="57" t="s">
        <v>932</v>
      </c>
      <c r="D711" s="106" t="s">
        <v>2881</v>
      </c>
      <c r="E711" s="111"/>
      <c r="F711" s="22"/>
      <c r="G711" s="58">
        <v>1</v>
      </c>
      <c r="H711" s="107" t="s">
        <v>30</v>
      </c>
      <c r="I711" s="54"/>
      <c r="J711" s="54" t="s">
        <v>36</v>
      </c>
      <c r="K711" s="54"/>
      <c r="L711" s="41"/>
      <c r="M711" s="41"/>
      <c r="N711" s="41"/>
      <c r="O711" s="40"/>
      <c r="P711" s="70">
        <f t="shared" si="10"/>
        <v>0</v>
      </c>
    </row>
    <row r="712" spans="1:16" ht="14.25" customHeight="1" x14ac:dyDescent="0.2">
      <c r="A712" s="89">
        <v>702</v>
      </c>
      <c r="B712" s="54" t="s">
        <v>931</v>
      </c>
      <c r="C712" s="57" t="s">
        <v>932</v>
      </c>
      <c r="D712" s="106" t="s">
        <v>933</v>
      </c>
      <c r="E712" s="22"/>
      <c r="F712" s="22"/>
      <c r="G712" s="58">
        <v>3</v>
      </c>
      <c r="H712" s="107" t="s">
        <v>30</v>
      </c>
      <c r="I712" s="54" t="s">
        <v>36</v>
      </c>
      <c r="J712" s="54"/>
      <c r="K712" s="54"/>
      <c r="L712" s="41"/>
      <c r="M712" s="41"/>
      <c r="N712" s="41"/>
      <c r="O712" s="40"/>
      <c r="P712" s="70">
        <f t="shared" si="10"/>
        <v>0</v>
      </c>
    </row>
    <row r="713" spans="1:16" ht="14.25" customHeight="1" x14ac:dyDescent="0.2">
      <c r="A713" s="89">
        <v>703</v>
      </c>
      <c r="B713" s="54" t="s">
        <v>938</v>
      </c>
      <c r="C713" s="57" t="s">
        <v>936</v>
      </c>
      <c r="D713" s="106" t="s">
        <v>2882</v>
      </c>
      <c r="E713" s="22"/>
      <c r="F713" s="22"/>
      <c r="G713" s="58">
        <v>1</v>
      </c>
      <c r="H713" s="107" t="s">
        <v>30</v>
      </c>
      <c r="I713" s="54"/>
      <c r="J713" s="54" t="s">
        <v>36</v>
      </c>
      <c r="K713" s="54"/>
      <c r="L713" s="41"/>
      <c r="M713" s="41"/>
      <c r="N713" s="41"/>
      <c r="O713" s="40"/>
      <c r="P713" s="70">
        <f t="shared" si="10"/>
        <v>0</v>
      </c>
    </row>
    <row r="714" spans="1:16" ht="14.25" customHeight="1" x14ac:dyDescent="0.2">
      <c r="A714" s="89">
        <v>704</v>
      </c>
      <c r="B714" s="54" t="s">
        <v>935</v>
      </c>
      <c r="C714" s="57" t="s">
        <v>936</v>
      </c>
      <c r="D714" s="106" t="s">
        <v>937</v>
      </c>
      <c r="E714" s="111"/>
      <c r="F714" s="22"/>
      <c r="G714" s="58">
        <v>4</v>
      </c>
      <c r="H714" s="107" t="s">
        <v>30</v>
      </c>
      <c r="I714" s="54" t="s">
        <v>36</v>
      </c>
      <c r="J714" s="54"/>
      <c r="K714" s="54"/>
      <c r="L714" s="41"/>
      <c r="M714" s="41"/>
      <c r="N714" s="41"/>
      <c r="O714" s="40"/>
      <c r="P714" s="70">
        <f t="shared" si="10"/>
        <v>0</v>
      </c>
    </row>
    <row r="715" spans="1:16" ht="14.25" customHeight="1" x14ac:dyDescent="0.2">
      <c r="A715" s="89">
        <v>705</v>
      </c>
      <c r="B715" s="54" t="s">
        <v>939</v>
      </c>
      <c r="C715" s="57" t="s">
        <v>85</v>
      </c>
      <c r="D715" s="106" t="s">
        <v>940</v>
      </c>
      <c r="E715" s="22"/>
      <c r="F715" s="22"/>
      <c r="G715" s="58">
        <v>2</v>
      </c>
      <c r="H715" s="107" t="s">
        <v>30</v>
      </c>
      <c r="I715" s="54"/>
      <c r="J715" s="54" t="s">
        <v>36</v>
      </c>
      <c r="K715" s="54"/>
      <c r="L715" s="41"/>
      <c r="M715" s="41"/>
      <c r="N715" s="41"/>
      <c r="O715" s="40"/>
      <c r="P715" s="70">
        <f t="shared" si="10"/>
        <v>0</v>
      </c>
    </row>
    <row r="716" spans="1:16" ht="14.25" customHeight="1" x14ac:dyDescent="0.2">
      <c r="A716" s="89">
        <v>706</v>
      </c>
      <c r="B716" s="54" t="s">
        <v>941</v>
      </c>
      <c r="C716" s="57" t="s">
        <v>942</v>
      </c>
      <c r="D716" s="106" t="s">
        <v>2883</v>
      </c>
      <c r="E716" s="22"/>
      <c r="F716" s="22"/>
      <c r="G716" s="58">
        <v>1</v>
      </c>
      <c r="H716" s="107" t="s">
        <v>30</v>
      </c>
      <c r="I716" s="54"/>
      <c r="J716" s="54" t="s">
        <v>36</v>
      </c>
      <c r="K716" s="54"/>
      <c r="L716" s="41"/>
      <c r="M716" s="41"/>
      <c r="N716" s="41"/>
      <c r="O716" s="40"/>
      <c r="P716" s="70">
        <f t="shared" ref="P716:P779" si="11">O716*G716</f>
        <v>0</v>
      </c>
    </row>
    <row r="717" spans="1:16" ht="14.25" customHeight="1" x14ac:dyDescent="0.2">
      <c r="A717" s="89">
        <v>707</v>
      </c>
      <c r="B717" s="54" t="s">
        <v>943</v>
      </c>
      <c r="C717" s="57" t="s">
        <v>944</v>
      </c>
      <c r="D717" s="106" t="s">
        <v>945</v>
      </c>
      <c r="E717" s="111"/>
      <c r="F717" s="22"/>
      <c r="G717" s="58">
        <v>2</v>
      </c>
      <c r="H717" s="107" t="s">
        <v>30</v>
      </c>
      <c r="I717" s="54"/>
      <c r="J717" s="54" t="s">
        <v>36</v>
      </c>
      <c r="K717" s="54"/>
      <c r="L717" s="41"/>
      <c r="M717" s="41"/>
      <c r="N717" s="41"/>
      <c r="O717" s="40"/>
      <c r="P717" s="70">
        <f t="shared" si="11"/>
        <v>0</v>
      </c>
    </row>
    <row r="718" spans="1:16" ht="14.25" customHeight="1" x14ac:dyDescent="0.2">
      <c r="A718" s="89">
        <v>708</v>
      </c>
      <c r="B718" s="54" t="s">
        <v>946</v>
      </c>
      <c r="C718" s="57" t="s">
        <v>947</v>
      </c>
      <c r="D718" s="106" t="s">
        <v>2884</v>
      </c>
      <c r="E718" s="111"/>
      <c r="F718" s="22"/>
      <c r="G718" s="58">
        <v>8</v>
      </c>
      <c r="H718" s="107" t="s">
        <v>30</v>
      </c>
      <c r="I718" s="54" t="s">
        <v>36</v>
      </c>
      <c r="J718" s="54"/>
      <c r="K718" s="54"/>
      <c r="L718" s="41"/>
      <c r="M718" s="41"/>
      <c r="N718" s="41"/>
      <c r="O718" s="40"/>
      <c r="P718" s="70">
        <f t="shared" si="11"/>
        <v>0</v>
      </c>
    </row>
    <row r="719" spans="1:16" ht="14.25" customHeight="1" x14ac:dyDescent="0.2">
      <c r="A719" s="89">
        <v>709</v>
      </c>
      <c r="B719" s="54" t="s">
        <v>948</v>
      </c>
      <c r="C719" s="57" t="s">
        <v>949</v>
      </c>
      <c r="D719" s="106" t="s">
        <v>2885</v>
      </c>
      <c r="E719" s="22"/>
      <c r="F719" s="22"/>
      <c r="G719" s="58">
        <v>2</v>
      </c>
      <c r="H719" s="107" t="s">
        <v>30</v>
      </c>
      <c r="I719" s="54"/>
      <c r="J719" s="54" t="s">
        <v>36</v>
      </c>
      <c r="K719" s="54"/>
      <c r="L719" s="41"/>
      <c r="M719" s="41"/>
      <c r="N719" s="41"/>
      <c r="O719" s="40"/>
      <c r="P719" s="70">
        <f t="shared" si="11"/>
        <v>0</v>
      </c>
    </row>
    <row r="720" spans="1:16" ht="14.25" customHeight="1" x14ac:dyDescent="0.2">
      <c r="A720" s="89">
        <v>710</v>
      </c>
      <c r="B720" s="54" t="s">
        <v>2149</v>
      </c>
      <c r="C720" s="57" t="s">
        <v>2150</v>
      </c>
      <c r="D720" s="106" t="s">
        <v>2886</v>
      </c>
      <c r="E720" s="22"/>
      <c r="F720" s="22"/>
      <c r="G720" s="58">
        <v>1</v>
      </c>
      <c r="H720" s="107" t="s">
        <v>30</v>
      </c>
      <c r="I720" s="54"/>
      <c r="J720" s="54" t="s">
        <v>36</v>
      </c>
      <c r="K720" s="54"/>
      <c r="L720" s="41"/>
      <c r="M720" s="41"/>
      <c r="N720" s="41"/>
      <c r="O720" s="40"/>
      <c r="P720" s="70">
        <f t="shared" si="11"/>
        <v>0</v>
      </c>
    </row>
    <row r="721" spans="1:16" ht="14.25" customHeight="1" x14ac:dyDescent="0.2">
      <c r="A721" s="89">
        <v>711</v>
      </c>
      <c r="B721" s="54" t="s">
        <v>2151</v>
      </c>
      <c r="C721" s="57" t="s">
        <v>2152</v>
      </c>
      <c r="D721" s="106" t="s">
        <v>2887</v>
      </c>
      <c r="E721" s="111"/>
      <c r="F721" s="22"/>
      <c r="G721" s="58">
        <v>1</v>
      </c>
      <c r="H721" s="107" t="s">
        <v>30</v>
      </c>
      <c r="I721" s="54"/>
      <c r="J721" s="54" t="s">
        <v>36</v>
      </c>
      <c r="K721" s="54"/>
      <c r="L721" s="41"/>
      <c r="M721" s="41"/>
      <c r="N721" s="41"/>
      <c r="O721" s="40"/>
      <c r="P721" s="70">
        <f t="shared" si="11"/>
        <v>0</v>
      </c>
    </row>
    <row r="722" spans="1:16" ht="14.25" customHeight="1" x14ac:dyDescent="0.2">
      <c r="A722" s="89">
        <v>712</v>
      </c>
      <c r="B722" s="54" t="s">
        <v>950</v>
      </c>
      <c r="C722" s="57" t="s">
        <v>951</v>
      </c>
      <c r="D722" s="106" t="s">
        <v>952</v>
      </c>
      <c r="E722" s="111"/>
      <c r="F722" s="22"/>
      <c r="G722" s="58">
        <v>76</v>
      </c>
      <c r="H722" s="107" t="s">
        <v>30</v>
      </c>
      <c r="I722" s="54" t="s">
        <v>36</v>
      </c>
      <c r="J722" s="54"/>
      <c r="K722" s="54"/>
      <c r="L722" s="41"/>
      <c r="M722" s="41"/>
      <c r="N722" s="41"/>
      <c r="O722" s="40"/>
      <c r="P722" s="70">
        <f t="shared" si="11"/>
        <v>0</v>
      </c>
    </row>
    <row r="723" spans="1:16" ht="14.25" customHeight="1" x14ac:dyDescent="0.2">
      <c r="A723" s="89">
        <v>713</v>
      </c>
      <c r="B723" s="54" t="s">
        <v>953</v>
      </c>
      <c r="C723" s="57" t="s">
        <v>954</v>
      </c>
      <c r="D723" s="106" t="s">
        <v>955</v>
      </c>
      <c r="E723" s="111"/>
      <c r="F723" s="22"/>
      <c r="G723" s="58">
        <v>2</v>
      </c>
      <c r="H723" s="107" t="s">
        <v>30</v>
      </c>
      <c r="I723" s="54"/>
      <c r="J723" s="54" t="s">
        <v>36</v>
      </c>
      <c r="K723" s="54"/>
      <c r="L723" s="41"/>
      <c r="M723" s="41"/>
      <c r="N723" s="41"/>
      <c r="O723" s="40"/>
      <c r="P723" s="70">
        <f t="shared" si="11"/>
        <v>0</v>
      </c>
    </row>
    <row r="724" spans="1:16" ht="14.25" customHeight="1" x14ac:dyDescent="0.2">
      <c r="A724" s="89">
        <v>714</v>
      </c>
      <c r="B724" s="54" t="s">
        <v>2153</v>
      </c>
      <c r="C724" s="57" t="s">
        <v>2154</v>
      </c>
      <c r="D724" s="106" t="s">
        <v>2888</v>
      </c>
      <c r="E724" s="22"/>
      <c r="F724" s="22"/>
      <c r="G724" s="58">
        <v>1</v>
      </c>
      <c r="H724" s="107" t="s">
        <v>30</v>
      </c>
      <c r="I724" s="54"/>
      <c r="J724" s="54" t="s">
        <v>36</v>
      </c>
      <c r="K724" s="54"/>
      <c r="L724" s="41"/>
      <c r="M724" s="41"/>
      <c r="N724" s="41"/>
      <c r="O724" s="40"/>
      <c r="P724" s="70">
        <f t="shared" si="11"/>
        <v>0</v>
      </c>
    </row>
    <row r="725" spans="1:16" ht="14.25" customHeight="1" x14ac:dyDescent="0.2">
      <c r="A725" s="89">
        <v>715</v>
      </c>
      <c r="B725" s="54" t="s">
        <v>956</v>
      </c>
      <c r="C725" s="57" t="s">
        <v>957</v>
      </c>
      <c r="D725" s="106" t="s">
        <v>958</v>
      </c>
      <c r="E725" s="22"/>
      <c r="F725" s="22"/>
      <c r="G725" s="58">
        <v>18</v>
      </c>
      <c r="H725" s="107" t="s">
        <v>30</v>
      </c>
      <c r="I725" s="54" t="s">
        <v>36</v>
      </c>
      <c r="J725" s="54"/>
      <c r="K725" s="54"/>
      <c r="L725" s="41"/>
      <c r="M725" s="41"/>
      <c r="N725" s="41"/>
      <c r="O725" s="40"/>
      <c r="P725" s="70">
        <f t="shared" si="11"/>
        <v>0</v>
      </c>
    </row>
    <row r="726" spans="1:16" ht="14.25" customHeight="1" x14ac:dyDescent="0.2">
      <c r="A726" s="89">
        <v>716</v>
      </c>
      <c r="B726" s="54" t="s">
        <v>959</v>
      </c>
      <c r="C726" s="57" t="s">
        <v>58</v>
      </c>
      <c r="D726" s="106" t="s">
        <v>960</v>
      </c>
      <c r="E726" s="111"/>
      <c r="F726" s="22"/>
      <c r="G726" s="58">
        <v>5</v>
      </c>
      <c r="H726" s="107" t="s">
        <v>30</v>
      </c>
      <c r="I726" s="54"/>
      <c r="J726" s="54" t="s">
        <v>36</v>
      </c>
      <c r="K726" s="54"/>
      <c r="L726" s="41"/>
      <c r="M726" s="41"/>
      <c r="N726" s="41"/>
      <c r="O726" s="40"/>
      <c r="P726" s="70">
        <f t="shared" si="11"/>
        <v>0</v>
      </c>
    </row>
    <row r="727" spans="1:16" ht="14.25" customHeight="1" x14ac:dyDescent="0.2">
      <c r="A727" s="89">
        <v>717</v>
      </c>
      <c r="B727" s="54" t="s">
        <v>2155</v>
      </c>
      <c r="C727" s="57" t="s">
        <v>2156</v>
      </c>
      <c r="D727" s="106" t="s">
        <v>2889</v>
      </c>
      <c r="E727" s="22"/>
      <c r="F727" s="22"/>
      <c r="G727" s="58">
        <v>1</v>
      </c>
      <c r="H727" s="107" t="s">
        <v>30</v>
      </c>
      <c r="I727" s="54"/>
      <c r="J727" s="54" t="s">
        <v>36</v>
      </c>
      <c r="K727" s="54"/>
      <c r="L727" s="41"/>
      <c r="M727" s="41"/>
      <c r="N727" s="41"/>
      <c r="O727" s="40"/>
      <c r="P727" s="70">
        <f t="shared" si="11"/>
        <v>0</v>
      </c>
    </row>
    <row r="728" spans="1:16" ht="14.25" customHeight="1" x14ac:dyDescent="0.2">
      <c r="A728" s="89">
        <v>718</v>
      </c>
      <c r="B728" s="54" t="s">
        <v>989</v>
      </c>
      <c r="C728" s="57" t="s">
        <v>2157</v>
      </c>
      <c r="D728" s="106" t="s">
        <v>990</v>
      </c>
      <c r="E728" s="22"/>
      <c r="F728" s="22"/>
      <c r="G728" s="58">
        <v>7</v>
      </c>
      <c r="H728" s="107" t="s">
        <v>30</v>
      </c>
      <c r="I728" s="54"/>
      <c r="J728" s="54" t="s">
        <v>36</v>
      </c>
      <c r="K728" s="54"/>
      <c r="L728" s="41"/>
      <c r="M728" s="41"/>
      <c r="N728" s="41"/>
      <c r="O728" s="40"/>
      <c r="P728" s="70">
        <f t="shared" si="11"/>
        <v>0</v>
      </c>
    </row>
    <row r="729" spans="1:16" ht="14.25" customHeight="1" x14ac:dyDescent="0.2">
      <c r="A729" s="89">
        <v>719</v>
      </c>
      <c r="B729" s="54" t="s">
        <v>961</v>
      </c>
      <c r="C729" s="57" t="s">
        <v>962</v>
      </c>
      <c r="D729" s="106" t="s">
        <v>963</v>
      </c>
      <c r="E729" s="22"/>
      <c r="F729" s="22"/>
      <c r="G729" s="58">
        <v>9</v>
      </c>
      <c r="H729" s="107" t="s">
        <v>30</v>
      </c>
      <c r="I729" s="54"/>
      <c r="J729" s="54" t="s">
        <v>36</v>
      </c>
      <c r="K729" s="54"/>
      <c r="L729" s="41"/>
      <c r="M729" s="41"/>
      <c r="N729" s="41"/>
      <c r="O729" s="40"/>
      <c r="P729" s="70">
        <f t="shared" si="11"/>
        <v>0</v>
      </c>
    </row>
    <row r="730" spans="1:16" ht="14.25" customHeight="1" x14ac:dyDescent="0.2">
      <c r="A730" s="89">
        <v>720</v>
      </c>
      <c r="B730" s="54" t="s">
        <v>964</v>
      </c>
      <c r="C730" s="57" t="s">
        <v>965</v>
      </c>
      <c r="D730" s="106" t="s">
        <v>966</v>
      </c>
      <c r="E730" s="111"/>
      <c r="F730" s="22"/>
      <c r="G730" s="58">
        <v>18</v>
      </c>
      <c r="H730" s="107" t="s">
        <v>30</v>
      </c>
      <c r="I730" s="54" t="s">
        <v>36</v>
      </c>
      <c r="J730" s="54"/>
      <c r="K730" s="54"/>
      <c r="L730" s="41"/>
      <c r="M730" s="41"/>
      <c r="N730" s="41"/>
      <c r="O730" s="40"/>
      <c r="P730" s="70">
        <f t="shared" si="11"/>
        <v>0</v>
      </c>
    </row>
    <row r="731" spans="1:16" ht="14.25" customHeight="1" x14ac:dyDescent="0.2">
      <c r="A731" s="89">
        <v>721</v>
      </c>
      <c r="B731" s="54" t="s">
        <v>967</v>
      </c>
      <c r="C731" s="57" t="s">
        <v>968</v>
      </c>
      <c r="D731" s="106" t="s">
        <v>969</v>
      </c>
      <c r="E731" s="111"/>
      <c r="F731" s="22"/>
      <c r="G731" s="58">
        <v>6</v>
      </c>
      <c r="H731" s="107" t="s">
        <v>30</v>
      </c>
      <c r="I731" s="54" t="s">
        <v>36</v>
      </c>
      <c r="J731" s="54"/>
      <c r="K731" s="54"/>
      <c r="L731" s="41"/>
      <c r="M731" s="41"/>
      <c r="N731" s="41"/>
      <c r="O731" s="40"/>
      <c r="P731" s="70">
        <f t="shared" si="11"/>
        <v>0</v>
      </c>
    </row>
    <row r="732" spans="1:16" ht="14.25" customHeight="1" x14ac:dyDescent="0.2">
      <c r="A732" s="89">
        <v>722</v>
      </c>
      <c r="B732" s="54" t="s">
        <v>2158</v>
      </c>
      <c r="C732" s="57" t="s">
        <v>970</v>
      </c>
      <c r="D732" s="106" t="s">
        <v>2890</v>
      </c>
      <c r="E732" s="22"/>
      <c r="F732" s="22"/>
      <c r="G732" s="58">
        <v>8</v>
      </c>
      <c r="H732" s="107" t="s">
        <v>30</v>
      </c>
      <c r="I732" s="54" t="s">
        <v>36</v>
      </c>
      <c r="J732" s="54"/>
      <c r="K732" s="54"/>
      <c r="L732" s="41"/>
      <c r="M732" s="41"/>
      <c r="N732" s="41"/>
      <c r="O732" s="40"/>
      <c r="P732" s="70">
        <f t="shared" si="11"/>
        <v>0</v>
      </c>
    </row>
    <row r="733" spans="1:16" ht="14.25" customHeight="1" x14ac:dyDescent="0.2">
      <c r="A733" s="89">
        <v>723</v>
      </c>
      <c r="B733" s="54" t="s">
        <v>971</v>
      </c>
      <c r="C733" s="57" t="s">
        <v>972</v>
      </c>
      <c r="D733" s="106" t="s">
        <v>973</v>
      </c>
      <c r="E733" s="22"/>
      <c r="F733" s="22"/>
      <c r="G733" s="58">
        <v>7</v>
      </c>
      <c r="H733" s="107" t="s">
        <v>30</v>
      </c>
      <c r="I733" s="54" t="s">
        <v>36</v>
      </c>
      <c r="J733" s="54"/>
      <c r="K733" s="54"/>
      <c r="L733" s="41"/>
      <c r="M733" s="41"/>
      <c r="N733" s="41"/>
      <c r="O733" s="40"/>
      <c r="P733" s="70">
        <f t="shared" si="11"/>
        <v>0</v>
      </c>
    </row>
    <row r="734" spans="1:16" ht="14.25" customHeight="1" x14ac:dyDescent="0.2">
      <c r="A734" s="89">
        <v>724</v>
      </c>
      <c r="B734" s="54" t="s">
        <v>2159</v>
      </c>
      <c r="C734" s="57" t="s">
        <v>2160</v>
      </c>
      <c r="D734" s="106" t="s">
        <v>2891</v>
      </c>
      <c r="E734" s="111"/>
      <c r="F734" s="22"/>
      <c r="G734" s="58">
        <v>1</v>
      </c>
      <c r="H734" s="107" t="s">
        <v>30</v>
      </c>
      <c r="I734" s="54"/>
      <c r="J734" s="54" t="s">
        <v>36</v>
      </c>
      <c r="K734" s="54"/>
      <c r="L734" s="41"/>
      <c r="M734" s="41"/>
      <c r="N734" s="41"/>
      <c r="O734" s="40"/>
      <c r="P734" s="70">
        <f t="shared" si="11"/>
        <v>0</v>
      </c>
    </row>
    <row r="735" spans="1:16" ht="14.25" customHeight="1" x14ac:dyDescent="0.2">
      <c r="A735" s="89">
        <v>725</v>
      </c>
      <c r="B735" s="54" t="s">
        <v>974</v>
      </c>
      <c r="C735" s="57" t="s">
        <v>975</v>
      </c>
      <c r="D735" s="106" t="s">
        <v>976</v>
      </c>
      <c r="E735" s="111"/>
      <c r="F735" s="22"/>
      <c r="G735" s="58">
        <v>1</v>
      </c>
      <c r="H735" s="107" t="s">
        <v>30</v>
      </c>
      <c r="I735" s="54"/>
      <c r="J735" s="54" t="s">
        <v>36</v>
      </c>
      <c r="K735" s="54"/>
      <c r="L735" s="41"/>
      <c r="M735" s="41"/>
      <c r="N735" s="41"/>
      <c r="O735" s="40"/>
      <c r="P735" s="70">
        <f t="shared" si="11"/>
        <v>0</v>
      </c>
    </row>
    <row r="736" spans="1:16" ht="14.25" customHeight="1" x14ac:dyDescent="0.2">
      <c r="A736" s="89">
        <v>726</v>
      </c>
      <c r="B736" s="54" t="s">
        <v>2161</v>
      </c>
      <c r="C736" s="57" t="s">
        <v>2162</v>
      </c>
      <c r="D736" s="106" t="s">
        <v>2892</v>
      </c>
      <c r="E736" s="111"/>
      <c r="F736" s="22"/>
      <c r="G736" s="58">
        <v>1</v>
      </c>
      <c r="H736" s="107" t="s">
        <v>30</v>
      </c>
      <c r="I736" s="54"/>
      <c r="J736" s="54" t="s">
        <v>36</v>
      </c>
      <c r="K736" s="54"/>
      <c r="L736" s="41"/>
      <c r="M736" s="41"/>
      <c r="N736" s="41"/>
      <c r="O736" s="40"/>
      <c r="P736" s="70">
        <f t="shared" si="11"/>
        <v>0</v>
      </c>
    </row>
    <row r="737" spans="1:16" ht="14.25" customHeight="1" x14ac:dyDescent="0.2">
      <c r="A737" s="89">
        <v>727</v>
      </c>
      <c r="B737" s="54" t="s">
        <v>977</v>
      </c>
      <c r="C737" s="57" t="s">
        <v>978</v>
      </c>
      <c r="D737" s="106" t="s">
        <v>2893</v>
      </c>
      <c r="E737" s="22"/>
      <c r="F737" s="22"/>
      <c r="G737" s="58">
        <v>5</v>
      </c>
      <c r="H737" s="107" t="s">
        <v>30</v>
      </c>
      <c r="I737" s="54" t="s">
        <v>36</v>
      </c>
      <c r="J737" s="54"/>
      <c r="K737" s="54"/>
      <c r="L737" s="41"/>
      <c r="M737" s="41"/>
      <c r="N737" s="41"/>
      <c r="O737" s="40"/>
      <c r="P737" s="70">
        <f t="shared" si="11"/>
        <v>0</v>
      </c>
    </row>
    <row r="738" spans="1:16" ht="14.25" customHeight="1" x14ac:dyDescent="0.2">
      <c r="A738" s="89">
        <v>728</v>
      </c>
      <c r="B738" s="54" t="s">
        <v>844</v>
      </c>
      <c r="C738" s="57" t="s">
        <v>2163</v>
      </c>
      <c r="D738" s="106" t="s">
        <v>845</v>
      </c>
      <c r="E738" s="22"/>
      <c r="F738" s="22"/>
      <c r="G738" s="58">
        <v>3</v>
      </c>
      <c r="H738" s="107" t="s">
        <v>30</v>
      </c>
      <c r="I738" s="54"/>
      <c r="J738" s="54" t="s">
        <v>36</v>
      </c>
      <c r="K738" s="54"/>
      <c r="L738" s="41"/>
      <c r="M738" s="41"/>
      <c r="N738" s="41"/>
      <c r="O738" s="40"/>
      <c r="P738" s="70">
        <f t="shared" si="11"/>
        <v>0</v>
      </c>
    </row>
    <row r="739" spans="1:16" ht="14.25" customHeight="1" x14ac:dyDescent="0.2">
      <c r="A739" s="89">
        <v>729</v>
      </c>
      <c r="B739" s="54" t="s">
        <v>2164</v>
      </c>
      <c r="C739" s="57" t="s">
        <v>100</v>
      </c>
      <c r="D739" s="106" t="s">
        <v>2894</v>
      </c>
      <c r="E739" s="111"/>
      <c r="F739" s="22"/>
      <c r="G739" s="58">
        <v>2</v>
      </c>
      <c r="H739" s="107" t="s">
        <v>30</v>
      </c>
      <c r="I739" s="54"/>
      <c r="J739" s="54" t="s">
        <v>36</v>
      </c>
      <c r="K739" s="54"/>
      <c r="L739" s="41"/>
      <c r="M739" s="41"/>
      <c r="N739" s="41"/>
      <c r="O739" s="40"/>
      <c r="P739" s="70">
        <f t="shared" si="11"/>
        <v>0</v>
      </c>
    </row>
    <row r="740" spans="1:16" ht="14.25" customHeight="1" x14ac:dyDescent="0.2">
      <c r="A740" s="89">
        <v>730</v>
      </c>
      <c r="B740" s="54" t="s">
        <v>979</v>
      </c>
      <c r="C740" s="57" t="s">
        <v>980</v>
      </c>
      <c r="D740" s="106" t="s">
        <v>981</v>
      </c>
      <c r="E740" s="22"/>
      <c r="F740" s="22"/>
      <c r="G740" s="58">
        <v>1</v>
      </c>
      <c r="H740" s="107" t="s">
        <v>30</v>
      </c>
      <c r="I740" s="54"/>
      <c r="J740" s="54" t="s">
        <v>36</v>
      </c>
      <c r="K740" s="54"/>
      <c r="L740" s="41"/>
      <c r="M740" s="41"/>
      <c r="N740" s="41"/>
      <c r="O740" s="40"/>
      <c r="P740" s="70">
        <f t="shared" si="11"/>
        <v>0</v>
      </c>
    </row>
    <row r="741" spans="1:16" ht="14.25" customHeight="1" x14ac:dyDescent="0.2">
      <c r="A741" s="89">
        <v>731</v>
      </c>
      <c r="B741" s="54" t="s">
        <v>982</v>
      </c>
      <c r="C741" s="57" t="s">
        <v>983</v>
      </c>
      <c r="D741" s="106" t="s">
        <v>984</v>
      </c>
      <c r="E741" s="22"/>
      <c r="F741" s="22"/>
      <c r="G741" s="58">
        <v>2</v>
      </c>
      <c r="H741" s="107" t="s">
        <v>30</v>
      </c>
      <c r="I741" s="54"/>
      <c r="J741" s="54" t="s">
        <v>36</v>
      </c>
      <c r="K741" s="54"/>
      <c r="L741" s="41"/>
      <c r="M741" s="41"/>
      <c r="N741" s="41"/>
      <c r="O741" s="40"/>
      <c r="P741" s="70">
        <f t="shared" si="11"/>
        <v>0</v>
      </c>
    </row>
    <row r="742" spans="1:16" ht="14.25" customHeight="1" x14ac:dyDescent="0.2">
      <c r="A742" s="89">
        <v>732</v>
      </c>
      <c r="B742" s="54" t="s">
        <v>985</v>
      </c>
      <c r="C742" s="57" t="s">
        <v>986</v>
      </c>
      <c r="D742" s="106" t="s">
        <v>2895</v>
      </c>
      <c r="E742" s="111"/>
      <c r="F742" s="22"/>
      <c r="G742" s="58">
        <v>1</v>
      </c>
      <c r="H742" s="107" t="s">
        <v>30</v>
      </c>
      <c r="I742" s="54"/>
      <c r="J742" s="54" t="s">
        <v>36</v>
      </c>
      <c r="K742" s="54"/>
      <c r="L742" s="41"/>
      <c r="M742" s="41"/>
      <c r="N742" s="41"/>
      <c r="O742" s="40"/>
      <c r="P742" s="70">
        <f t="shared" si="11"/>
        <v>0</v>
      </c>
    </row>
    <row r="743" spans="1:16" ht="14.25" customHeight="1" x14ac:dyDescent="0.2">
      <c r="A743" s="89">
        <v>733</v>
      </c>
      <c r="B743" s="54" t="s">
        <v>2165</v>
      </c>
      <c r="C743" s="57" t="s">
        <v>2166</v>
      </c>
      <c r="D743" s="106" t="s">
        <v>2896</v>
      </c>
      <c r="E743" s="22"/>
      <c r="F743" s="22"/>
      <c r="G743" s="58">
        <v>4</v>
      </c>
      <c r="H743" s="107" t="s">
        <v>30</v>
      </c>
      <c r="I743" s="54"/>
      <c r="J743" s="54" t="s">
        <v>36</v>
      </c>
      <c r="K743" s="54"/>
      <c r="L743" s="41"/>
      <c r="M743" s="41"/>
      <c r="N743" s="41"/>
      <c r="O743" s="40"/>
      <c r="P743" s="70">
        <f t="shared" si="11"/>
        <v>0</v>
      </c>
    </row>
    <row r="744" spans="1:16" ht="14.25" customHeight="1" x14ac:dyDescent="0.2">
      <c r="A744" s="89">
        <v>734</v>
      </c>
      <c r="B744" s="54" t="s">
        <v>2167</v>
      </c>
      <c r="C744" s="57" t="s">
        <v>1451</v>
      </c>
      <c r="D744" s="106" t="s">
        <v>2897</v>
      </c>
      <c r="E744" s="22"/>
      <c r="F744" s="22"/>
      <c r="G744" s="58">
        <v>4</v>
      </c>
      <c r="H744" s="107" t="s">
        <v>30</v>
      </c>
      <c r="I744" s="54"/>
      <c r="J744" s="54" t="s">
        <v>36</v>
      </c>
      <c r="K744" s="54"/>
      <c r="L744" s="41"/>
      <c r="M744" s="41"/>
      <c r="N744" s="41"/>
      <c r="O744" s="40"/>
      <c r="P744" s="70">
        <f t="shared" si="11"/>
        <v>0</v>
      </c>
    </row>
    <row r="745" spans="1:16" ht="14.25" customHeight="1" x14ac:dyDescent="0.2">
      <c r="A745" s="89">
        <v>735</v>
      </c>
      <c r="B745" s="54" t="s">
        <v>2168</v>
      </c>
      <c r="C745" s="57" t="s">
        <v>2169</v>
      </c>
      <c r="D745" s="106" t="s">
        <v>2898</v>
      </c>
      <c r="E745" s="111"/>
      <c r="F745" s="22"/>
      <c r="G745" s="58">
        <v>1</v>
      </c>
      <c r="H745" s="107" t="s">
        <v>30</v>
      </c>
      <c r="I745" s="54"/>
      <c r="J745" s="54" t="s">
        <v>36</v>
      </c>
      <c r="K745" s="54"/>
      <c r="L745" s="41"/>
      <c r="M745" s="41"/>
      <c r="N745" s="41"/>
      <c r="O745" s="40"/>
      <c r="P745" s="70">
        <f t="shared" si="11"/>
        <v>0</v>
      </c>
    </row>
    <row r="746" spans="1:16" ht="14.25" customHeight="1" x14ac:dyDescent="0.2">
      <c r="A746" s="89">
        <v>736</v>
      </c>
      <c r="B746" s="54" t="s">
        <v>987</v>
      </c>
      <c r="C746" s="57" t="s">
        <v>988</v>
      </c>
      <c r="D746" s="106" t="s">
        <v>2899</v>
      </c>
      <c r="E746" s="111"/>
      <c r="F746" s="22"/>
      <c r="G746" s="58">
        <v>5</v>
      </c>
      <c r="H746" s="107" t="s">
        <v>30</v>
      </c>
      <c r="I746" s="54"/>
      <c r="J746" s="54" t="s">
        <v>36</v>
      </c>
      <c r="K746" s="54"/>
      <c r="L746" s="41"/>
      <c r="M746" s="41"/>
      <c r="N746" s="41"/>
      <c r="O746" s="40"/>
      <c r="P746" s="70">
        <f t="shared" si="11"/>
        <v>0</v>
      </c>
    </row>
    <row r="747" spans="1:16" ht="14.25" customHeight="1" x14ac:dyDescent="0.2">
      <c r="A747" s="89">
        <v>737</v>
      </c>
      <c r="B747" s="54" t="s">
        <v>2170</v>
      </c>
      <c r="C747" s="57" t="s">
        <v>2171</v>
      </c>
      <c r="D747" s="106" t="s">
        <v>2900</v>
      </c>
      <c r="E747" s="111"/>
      <c r="F747" s="22"/>
      <c r="G747" s="58">
        <v>1</v>
      </c>
      <c r="H747" s="107" t="s">
        <v>30</v>
      </c>
      <c r="I747" s="54"/>
      <c r="J747" s="54" t="s">
        <v>36</v>
      </c>
      <c r="K747" s="54"/>
      <c r="L747" s="41"/>
      <c r="M747" s="41"/>
      <c r="N747" s="41"/>
      <c r="O747" s="40"/>
      <c r="P747" s="70">
        <f t="shared" si="11"/>
        <v>0</v>
      </c>
    </row>
    <row r="748" spans="1:16" ht="14.25" customHeight="1" x14ac:dyDescent="0.2">
      <c r="A748" s="89">
        <v>738</v>
      </c>
      <c r="B748" s="54" t="s">
        <v>991</v>
      </c>
      <c r="C748" s="57" t="s">
        <v>992</v>
      </c>
      <c r="D748" s="106" t="s">
        <v>2901</v>
      </c>
      <c r="E748" s="22"/>
      <c r="F748" s="22"/>
      <c r="G748" s="58">
        <v>2</v>
      </c>
      <c r="H748" s="107" t="s">
        <v>30</v>
      </c>
      <c r="I748" s="54"/>
      <c r="J748" s="54" t="s">
        <v>36</v>
      </c>
      <c r="K748" s="54"/>
      <c r="L748" s="41"/>
      <c r="M748" s="41"/>
      <c r="N748" s="41"/>
      <c r="O748" s="40"/>
      <c r="P748" s="70">
        <f t="shared" si="11"/>
        <v>0</v>
      </c>
    </row>
    <row r="749" spans="1:16" ht="14.25" customHeight="1" x14ac:dyDescent="0.2">
      <c r="A749" s="89">
        <v>739</v>
      </c>
      <c r="B749" s="54" t="s">
        <v>993</v>
      </c>
      <c r="C749" s="57" t="s">
        <v>994</v>
      </c>
      <c r="D749" s="106" t="s">
        <v>2902</v>
      </c>
      <c r="E749" s="22"/>
      <c r="F749" s="22"/>
      <c r="G749" s="58">
        <v>2</v>
      </c>
      <c r="H749" s="107" t="s">
        <v>30</v>
      </c>
      <c r="I749" s="54"/>
      <c r="J749" s="54" t="s">
        <v>36</v>
      </c>
      <c r="K749" s="54"/>
      <c r="L749" s="41"/>
      <c r="M749" s="41"/>
      <c r="N749" s="41"/>
      <c r="O749" s="40"/>
      <c r="P749" s="70">
        <f t="shared" si="11"/>
        <v>0</v>
      </c>
    </row>
    <row r="750" spans="1:16" ht="14.25" customHeight="1" x14ac:dyDescent="0.2">
      <c r="A750" s="89">
        <v>740</v>
      </c>
      <c r="B750" s="54" t="s">
        <v>995</v>
      </c>
      <c r="C750" s="57" t="s">
        <v>996</v>
      </c>
      <c r="D750" s="106" t="s">
        <v>997</v>
      </c>
      <c r="E750" s="111"/>
      <c r="F750" s="22"/>
      <c r="G750" s="58">
        <v>100</v>
      </c>
      <c r="H750" s="107" t="s">
        <v>30</v>
      </c>
      <c r="I750" s="54"/>
      <c r="J750" s="54" t="s">
        <v>36</v>
      </c>
      <c r="K750" s="54"/>
      <c r="L750" s="41"/>
      <c r="M750" s="41"/>
      <c r="N750" s="41"/>
      <c r="O750" s="40"/>
      <c r="P750" s="70">
        <f t="shared" si="11"/>
        <v>0</v>
      </c>
    </row>
    <row r="751" spans="1:16" ht="14.25" customHeight="1" x14ac:dyDescent="0.2">
      <c r="A751" s="89">
        <v>741</v>
      </c>
      <c r="B751" s="54" t="s">
        <v>2172</v>
      </c>
      <c r="C751" s="57" t="s">
        <v>2173</v>
      </c>
      <c r="D751" s="106" t="s">
        <v>2903</v>
      </c>
      <c r="E751" s="22"/>
      <c r="F751" s="22"/>
      <c r="G751" s="58">
        <v>6</v>
      </c>
      <c r="H751" s="107" t="s">
        <v>32</v>
      </c>
      <c r="I751" s="54"/>
      <c r="J751" s="54" t="s">
        <v>36</v>
      </c>
      <c r="K751" s="54"/>
      <c r="L751" s="41"/>
      <c r="M751" s="41"/>
      <c r="N751" s="41"/>
      <c r="O751" s="40"/>
      <c r="P751" s="70">
        <f t="shared" si="11"/>
        <v>0</v>
      </c>
    </row>
    <row r="752" spans="1:16" ht="14.25" customHeight="1" x14ac:dyDescent="0.2">
      <c r="A752" s="89">
        <v>742</v>
      </c>
      <c r="B752" s="54" t="s">
        <v>998</v>
      </c>
      <c r="C752" s="57" t="s">
        <v>999</v>
      </c>
      <c r="D752" s="106" t="s">
        <v>1000</v>
      </c>
      <c r="E752" s="22"/>
      <c r="F752" s="22"/>
      <c r="G752" s="58">
        <v>5</v>
      </c>
      <c r="H752" s="107" t="s">
        <v>30</v>
      </c>
      <c r="I752" s="54"/>
      <c r="J752" s="54" t="s">
        <v>36</v>
      </c>
      <c r="K752" s="54"/>
      <c r="L752" s="41"/>
      <c r="M752" s="41"/>
      <c r="N752" s="41"/>
      <c r="O752" s="40"/>
      <c r="P752" s="70">
        <f t="shared" si="11"/>
        <v>0</v>
      </c>
    </row>
    <row r="753" spans="1:16" ht="14.25" customHeight="1" x14ac:dyDescent="0.2">
      <c r="A753" s="89">
        <v>743</v>
      </c>
      <c r="B753" s="54" t="s">
        <v>2174</v>
      </c>
      <c r="C753" s="57" t="s">
        <v>2175</v>
      </c>
      <c r="D753" s="106" t="s">
        <v>2904</v>
      </c>
      <c r="E753" s="111"/>
      <c r="F753" s="22"/>
      <c r="G753" s="58">
        <v>1</v>
      </c>
      <c r="H753" s="107" t="s">
        <v>30</v>
      </c>
      <c r="I753" s="54"/>
      <c r="J753" s="54" t="s">
        <v>36</v>
      </c>
      <c r="K753" s="54"/>
      <c r="L753" s="41"/>
      <c r="M753" s="41"/>
      <c r="N753" s="41"/>
      <c r="O753" s="40"/>
      <c r="P753" s="70">
        <f t="shared" si="11"/>
        <v>0</v>
      </c>
    </row>
    <row r="754" spans="1:16" ht="14.25" customHeight="1" x14ac:dyDescent="0.2">
      <c r="A754" s="89">
        <v>744</v>
      </c>
      <c r="B754" s="54" t="s">
        <v>2176</v>
      </c>
      <c r="C754" s="57" t="s">
        <v>2177</v>
      </c>
      <c r="D754" s="106" t="s">
        <v>2905</v>
      </c>
      <c r="E754" s="111"/>
      <c r="F754" s="22"/>
      <c r="G754" s="58">
        <v>16</v>
      </c>
      <c r="H754" s="107" t="s">
        <v>30</v>
      </c>
      <c r="I754" s="54"/>
      <c r="J754" s="54" t="s">
        <v>36</v>
      </c>
      <c r="K754" s="54"/>
      <c r="L754" s="41"/>
      <c r="M754" s="41"/>
      <c r="N754" s="41"/>
      <c r="O754" s="40"/>
      <c r="P754" s="70">
        <f t="shared" si="11"/>
        <v>0</v>
      </c>
    </row>
    <row r="755" spans="1:16" ht="14.25" customHeight="1" x14ac:dyDescent="0.2">
      <c r="A755" s="89">
        <v>745</v>
      </c>
      <c r="B755" s="54" t="s">
        <v>2178</v>
      </c>
      <c r="C755" s="57" t="s">
        <v>2179</v>
      </c>
      <c r="D755" s="106" t="s">
        <v>2906</v>
      </c>
      <c r="E755" s="22"/>
      <c r="F755" s="22"/>
      <c r="G755" s="58">
        <v>1</v>
      </c>
      <c r="H755" s="107" t="s">
        <v>30</v>
      </c>
      <c r="I755" s="54"/>
      <c r="J755" s="54" t="s">
        <v>36</v>
      </c>
      <c r="K755" s="54"/>
      <c r="L755" s="41"/>
      <c r="M755" s="41"/>
      <c r="N755" s="41"/>
      <c r="O755" s="40"/>
      <c r="P755" s="70">
        <f t="shared" si="11"/>
        <v>0</v>
      </c>
    </row>
    <row r="756" spans="1:16" ht="14.25" customHeight="1" x14ac:dyDescent="0.2">
      <c r="A756" s="89">
        <v>746</v>
      </c>
      <c r="B756" s="54" t="s">
        <v>2180</v>
      </c>
      <c r="C756" s="57" t="s">
        <v>59</v>
      </c>
      <c r="D756" s="106" t="s">
        <v>1019</v>
      </c>
      <c r="E756" s="22"/>
      <c r="F756" s="22"/>
      <c r="G756" s="58">
        <v>1</v>
      </c>
      <c r="H756" s="107" t="s">
        <v>30</v>
      </c>
      <c r="I756" s="54"/>
      <c r="J756" s="54" t="s">
        <v>36</v>
      </c>
      <c r="K756" s="54"/>
      <c r="L756" s="41"/>
      <c r="M756" s="41"/>
      <c r="N756" s="41"/>
      <c r="O756" s="40"/>
      <c r="P756" s="70">
        <f t="shared" si="11"/>
        <v>0</v>
      </c>
    </row>
    <row r="757" spans="1:16" ht="14.25" customHeight="1" x14ac:dyDescent="0.2">
      <c r="A757" s="89">
        <v>747</v>
      </c>
      <c r="B757" s="54" t="s">
        <v>2181</v>
      </c>
      <c r="C757" s="57" t="s">
        <v>59</v>
      </c>
      <c r="D757" s="106" t="s">
        <v>2907</v>
      </c>
      <c r="E757" s="111"/>
      <c r="F757" s="22"/>
      <c r="G757" s="58">
        <v>18</v>
      </c>
      <c r="H757" s="107" t="s">
        <v>30</v>
      </c>
      <c r="I757" s="54"/>
      <c r="J757" s="54" t="s">
        <v>36</v>
      </c>
      <c r="K757" s="54"/>
      <c r="L757" s="41"/>
      <c r="M757" s="41"/>
      <c r="N757" s="41"/>
      <c r="O757" s="40"/>
      <c r="P757" s="70">
        <f t="shared" si="11"/>
        <v>0</v>
      </c>
    </row>
    <row r="758" spans="1:16" ht="14.25" customHeight="1" x14ac:dyDescent="0.2">
      <c r="A758" s="89">
        <v>748</v>
      </c>
      <c r="B758" s="54" t="s">
        <v>2182</v>
      </c>
      <c r="C758" s="57" t="s">
        <v>2183</v>
      </c>
      <c r="D758" s="106" t="s">
        <v>2908</v>
      </c>
      <c r="E758" s="111"/>
      <c r="F758" s="22"/>
      <c r="G758" s="58">
        <v>4</v>
      </c>
      <c r="H758" s="107" t="s">
        <v>30</v>
      </c>
      <c r="I758" s="54"/>
      <c r="J758" s="54" t="s">
        <v>36</v>
      </c>
      <c r="K758" s="54"/>
      <c r="L758" s="41"/>
      <c r="M758" s="41"/>
      <c r="N758" s="41"/>
      <c r="O758" s="40"/>
      <c r="P758" s="70">
        <f t="shared" si="11"/>
        <v>0</v>
      </c>
    </row>
    <row r="759" spans="1:16" ht="14.25" customHeight="1" x14ac:dyDescent="0.2">
      <c r="A759" s="89">
        <v>749</v>
      </c>
      <c r="B759" s="54" t="s">
        <v>2184</v>
      </c>
      <c r="C759" s="57" t="s">
        <v>2185</v>
      </c>
      <c r="D759" s="106" t="s">
        <v>4057</v>
      </c>
      <c r="E759" s="111"/>
      <c r="F759" s="22"/>
      <c r="G759" s="58">
        <v>1</v>
      </c>
      <c r="H759" s="107" t="s">
        <v>30</v>
      </c>
      <c r="I759" s="54"/>
      <c r="J759" s="54" t="s">
        <v>36</v>
      </c>
      <c r="K759" s="54"/>
      <c r="L759" s="41"/>
      <c r="M759" s="41"/>
      <c r="N759" s="41"/>
      <c r="O759" s="40"/>
      <c r="P759" s="70">
        <f t="shared" si="11"/>
        <v>0</v>
      </c>
    </row>
    <row r="760" spans="1:16" ht="14.25" customHeight="1" x14ac:dyDescent="0.2">
      <c r="A760" s="89">
        <v>750</v>
      </c>
      <c r="B760" s="54" t="s">
        <v>2186</v>
      </c>
      <c r="C760" s="57" t="s">
        <v>2187</v>
      </c>
      <c r="D760" s="106" t="s">
        <v>2909</v>
      </c>
      <c r="E760" s="22"/>
      <c r="F760" s="22"/>
      <c r="G760" s="58">
        <v>2</v>
      </c>
      <c r="H760" s="107" t="s">
        <v>30</v>
      </c>
      <c r="I760" s="54"/>
      <c r="J760" s="54" t="s">
        <v>36</v>
      </c>
      <c r="K760" s="54"/>
      <c r="L760" s="41"/>
      <c r="M760" s="41"/>
      <c r="N760" s="41"/>
      <c r="O760" s="40"/>
      <c r="P760" s="70">
        <f t="shared" si="11"/>
        <v>0</v>
      </c>
    </row>
    <row r="761" spans="1:16" ht="14.25" customHeight="1" x14ac:dyDescent="0.2">
      <c r="A761" s="89">
        <v>751</v>
      </c>
      <c r="B761" s="54" t="s">
        <v>2188</v>
      </c>
      <c r="C761" s="57" t="s">
        <v>2189</v>
      </c>
      <c r="D761" s="106" t="s">
        <v>2910</v>
      </c>
      <c r="E761" s="22"/>
      <c r="F761" s="22"/>
      <c r="G761" s="58">
        <v>4</v>
      </c>
      <c r="H761" s="107" t="s">
        <v>30</v>
      </c>
      <c r="I761" s="54"/>
      <c r="J761" s="54" t="s">
        <v>36</v>
      </c>
      <c r="K761" s="54"/>
      <c r="L761" s="41"/>
      <c r="M761" s="41"/>
      <c r="N761" s="41"/>
      <c r="O761" s="40"/>
      <c r="P761" s="70">
        <f t="shared" si="11"/>
        <v>0</v>
      </c>
    </row>
    <row r="762" spans="1:16" ht="14.25" customHeight="1" x14ac:dyDescent="0.2">
      <c r="A762" s="89">
        <v>752</v>
      </c>
      <c r="B762" s="54" t="s">
        <v>2190</v>
      </c>
      <c r="C762" s="57" t="s">
        <v>60</v>
      </c>
      <c r="D762" s="106" t="s">
        <v>2911</v>
      </c>
      <c r="E762" s="111"/>
      <c r="F762" s="22"/>
      <c r="G762" s="58">
        <v>12</v>
      </c>
      <c r="H762" s="107" t="s">
        <v>30</v>
      </c>
      <c r="I762" s="54"/>
      <c r="J762" s="54" t="s">
        <v>36</v>
      </c>
      <c r="K762" s="54"/>
      <c r="L762" s="41"/>
      <c r="M762" s="41"/>
      <c r="N762" s="41"/>
      <c r="O762" s="40"/>
      <c r="P762" s="70">
        <f t="shared" si="11"/>
        <v>0</v>
      </c>
    </row>
    <row r="763" spans="1:16" ht="14.25" customHeight="1" x14ac:dyDescent="0.2">
      <c r="A763" s="89">
        <v>753</v>
      </c>
      <c r="B763" s="54" t="s">
        <v>2191</v>
      </c>
      <c r="C763" s="57" t="s">
        <v>60</v>
      </c>
      <c r="D763" s="106" t="s">
        <v>2912</v>
      </c>
      <c r="E763" s="22"/>
      <c r="F763" s="22"/>
      <c r="G763" s="58">
        <v>1</v>
      </c>
      <c r="H763" s="107" t="s">
        <v>30</v>
      </c>
      <c r="I763" s="54"/>
      <c r="J763" s="54" t="s">
        <v>36</v>
      </c>
      <c r="K763" s="54"/>
      <c r="L763" s="41"/>
      <c r="M763" s="41"/>
      <c r="N763" s="41"/>
      <c r="O763" s="40"/>
      <c r="P763" s="70">
        <f t="shared" si="11"/>
        <v>0</v>
      </c>
    </row>
    <row r="764" spans="1:16" ht="14.25" customHeight="1" x14ac:dyDescent="0.2">
      <c r="A764" s="89">
        <v>754</v>
      </c>
      <c r="B764" s="54" t="s">
        <v>2192</v>
      </c>
      <c r="C764" s="57" t="s">
        <v>60</v>
      </c>
      <c r="D764" s="106" t="s">
        <v>2913</v>
      </c>
      <c r="E764" s="22"/>
      <c r="F764" s="22"/>
      <c r="G764" s="58">
        <v>1</v>
      </c>
      <c r="H764" s="107" t="s">
        <v>30</v>
      </c>
      <c r="I764" s="54"/>
      <c r="J764" s="54" t="s">
        <v>36</v>
      </c>
      <c r="K764" s="54"/>
      <c r="L764" s="41"/>
      <c r="M764" s="41"/>
      <c r="N764" s="41"/>
      <c r="O764" s="40"/>
      <c r="P764" s="70">
        <f t="shared" si="11"/>
        <v>0</v>
      </c>
    </row>
    <row r="765" spans="1:16" ht="14.25" customHeight="1" x14ac:dyDescent="0.2">
      <c r="A765" s="89">
        <v>755</v>
      </c>
      <c r="B765" s="54" t="s">
        <v>2193</v>
      </c>
      <c r="C765" s="57" t="s">
        <v>60</v>
      </c>
      <c r="D765" s="106" t="s">
        <v>2914</v>
      </c>
      <c r="E765" s="22"/>
      <c r="F765" s="22"/>
      <c r="G765" s="58">
        <v>2</v>
      </c>
      <c r="H765" s="107" t="s">
        <v>30</v>
      </c>
      <c r="I765" s="54"/>
      <c r="J765" s="54" t="s">
        <v>36</v>
      </c>
      <c r="K765" s="54"/>
      <c r="L765" s="41"/>
      <c r="M765" s="41"/>
      <c r="N765" s="41"/>
      <c r="O765" s="40"/>
      <c r="P765" s="70">
        <f t="shared" si="11"/>
        <v>0</v>
      </c>
    </row>
    <row r="766" spans="1:16" ht="14.25" customHeight="1" x14ac:dyDescent="0.2">
      <c r="A766" s="89">
        <v>756</v>
      </c>
      <c r="B766" s="54" t="s">
        <v>2194</v>
      </c>
      <c r="C766" s="57" t="s">
        <v>60</v>
      </c>
      <c r="D766" s="106" t="s">
        <v>2915</v>
      </c>
      <c r="E766" s="111"/>
      <c r="F766" s="22"/>
      <c r="G766" s="58">
        <v>1</v>
      </c>
      <c r="H766" s="107" t="s">
        <v>30</v>
      </c>
      <c r="I766" s="54"/>
      <c r="J766" s="54" t="s">
        <v>36</v>
      </c>
      <c r="K766" s="54"/>
      <c r="L766" s="41"/>
      <c r="M766" s="41"/>
      <c r="N766" s="41"/>
      <c r="O766" s="40"/>
      <c r="P766" s="70">
        <f t="shared" si="11"/>
        <v>0</v>
      </c>
    </row>
    <row r="767" spans="1:16" ht="14.25" customHeight="1" x14ac:dyDescent="0.2">
      <c r="A767" s="89">
        <v>757</v>
      </c>
      <c r="B767" s="54" t="s">
        <v>2195</v>
      </c>
      <c r="C767" s="57" t="s">
        <v>60</v>
      </c>
      <c r="D767" s="106" t="s">
        <v>2916</v>
      </c>
      <c r="E767" s="111"/>
      <c r="F767" s="22"/>
      <c r="G767" s="58">
        <v>126</v>
      </c>
      <c r="H767" s="107" t="s">
        <v>30</v>
      </c>
      <c r="I767" s="54" t="s">
        <v>36</v>
      </c>
      <c r="J767" s="54"/>
      <c r="K767" s="54"/>
      <c r="L767" s="41"/>
      <c r="M767" s="41"/>
      <c r="N767" s="41"/>
      <c r="O767" s="40"/>
      <c r="P767" s="70">
        <f t="shared" si="11"/>
        <v>0</v>
      </c>
    </row>
    <row r="768" spans="1:16" ht="14.25" customHeight="1" x14ac:dyDescent="0.2">
      <c r="A768" s="89">
        <v>758</v>
      </c>
      <c r="B768" s="54" t="s">
        <v>2196</v>
      </c>
      <c r="C768" s="57" t="s">
        <v>60</v>
      </c>
      <c r="D768" s="106" t="s">
        <v>4058</v>
      </c>
      <c r="E768" s="22"/>
      <c r="F768" s="22"/>
      <c r="G768" s="58">
        <v>2</v>
      </c>
      <c r="H768" s="107" t="s">
        <v>30</v>
      </c>
      <c r="I768" s="54"/>
      <c r="J768" s="54" t="s">
        <v>36</v>
      </c>
      <c r="K768" s="54"/>
      <c r="L768" s="41"/>
      <c r="M768" s="41"/>
      <c r="N768" s="41"/>
      <c r="O768" s="40"/>
      <c r="P768" s="70">
        <f t="shared" si="11"/>
        <v>0</v>
      </c>
    </row>
    <row r="769" spans="1:16" ht="14.25" customHeight="1" x14ac:dyDescent="0.2">
      <c r="A769" s="89">
        <v>759</v>
      </c>
      <c r="B769" s="54" t="s">
        <v>1016</v>
      </c>
      <c r="C769" s="57" t="s">
        <v>60</v>
      </c>
      <c r="D769" s="106" t="s">
        <v>2917</v>
      </c>
      <c r="E769" s="22"/>
      <c r="F769" s="22"/>
      <c r="G769" s="58">
        <v>1</v>
      </c>
      <c r="H769" s="107" t="s">
        <v>30</v>
      </c>
      <c r="I769" s="54"/>
      <c r="J769" s="54" t="s">
        <v>36</v>
      </c>
      <c r="K769" s="54"/>
      <c r="L769" s="41"/>
      <c r="M769" s="41"/>
      <c r="N769" s="41"/>
      <c r="O769" s="40"/>
      <c r="P769" s="70">
        <f t="shared" si="11"/>
        <v>0</v>
      </c>
    </row>
    <row r="770" spans="1:16" ht="14.25" customHeight="1" x14ac:dyDescent="0.2">
      <c r="A770" s="89">
        <v>760</v>
      </c>
      <c r="B770" s="54" t="s">
        <v>1015</v>
      </c>
      <c r="C770" s="57" t="s">
        <v>60</v>
      </c>
      <c r="D770" s="106" t="s">
        <v>2918</v>
      </c>
      <c r="E770" s="111"/>
      <c r="F770" s="22"/>
      <c r="G770" s="58">
        <v>13</v>
      </c>
      <c r="H770" s="107" t="s">
        <v>31</v>
      </c>
      <c r="I770" s="54"/>
      <c r="J770" s="54" t="s">
        <v>36</v>
      </c>
      <c r="K770" s="54"/>
      <c r="L770" s="41"/>
      <c r="M770" s="41"/>
      <c r="N770" s="41"/>
      <c r="O770" s="40"/>
      <c r="P770" s="70">
        <f t="shared" si="11"/>
        <v>0</v>
      </c>
    </row>
    <row r="771" spans="1:16" ht="14.25" customHeight="1" x14ac:dyDescent="0.2">
      <c r="A771" s="89">
        <v>761</v>
      </c>
      <c r="B771" s="54" t="s">
        <v>1014</v>
      </c>
      <c r="C771" s="57" t="s">
        <v>60</v>
      </c>
      <c r="D771" s="106" t="s">
        <v>2919</v>
      </c>
      <c r="E771" s="111"/>
      <c r="F771" s="22"/>
      <c r="G771" s="58">
        <v>4</v>
      </c>
      <c r="H771" s="107" t="s">
        <v>30</v>
      </c>
      <c r="I771" s="54"/>
      <c r="J771" s="54" t="s">
        <v>36</v>
      </c>
      <c r="K771" s="54"/>
      <c r="L771" s="41"/>
      <c r="M771" s="41"/>
      <c r="N771" s="41"/>
      <c r="O771" s="40"/>
      <c r="P771" s="70">
        <f t="shared" si="11"/>
        <v>0</v>
      </c>
    </row>
    <row r="772" spans="1:16" ht="14.25" customHeight="1" x14ac:dyDescent="0.2">
      <c r="A772" s="89">
        <v>762</v>
      </c>
      <c r="B772" s="54" t="s">
        <v>1013</v>
      </c>
      <c r="C772" s="57" t="s">
        <v>60</v>
      </c>
      <c r="D772" s="106" t="s">
        <v>2920</v>
      </c>
      <c r="E772" s="111"/>
      <c r="F772" s="22"/>
      <c r="G772" s="58">
        <v>3</v>
      </c>
      <c r="H772" s="107" t="s">
        <v>30</v>
      </c>
      <c r="I772" s="54"/>
      <c r="J772" s="54" t="s">
        <v>36</v>
      </c>
      <c r="K772" s="54"/>
      <c r="L772" s="41"/>
      <c r="M772" s="41"/>
      <c r="N772" s="41"/>
      <c r="O772" s="40"/>
      <c r="P772" s="70">
        <f t="shared" si="11"/>
        <v>0</v>
      </c>
    </row>
    <row r="773" spans="1:16" ht="14.25" customHeight="1" x14ac:dyDescent="0.2">
      <c r="A773" s="89">
        <v>763</v>
      </c>
      <c r="B773" s="54" t="s">
        <v>1012</v>
      </c>
      <c r="C773" s="57" t="s">
        <v>60</v>
      </c>
      <c r="D773" s="106" t="s">
        <v>2921</v>
      </c>
      <c r="E773" s="22"/>
      <c r="F773" s="22"/>
      <c r="G773" s="58">
        <v>4</v>
      </c>
      <c r="H773" s="107" t="s">
        <v>30</v>
      </c>
      <c r="I773" s="54"/>
      <c r="J773" s="54" t="s">
        <v>36</v>
      </c>
      <c r="K773" s="54"/>
      <c r="L773" s="41"/>
      <c r="M773" s="41"/>
      <c r="N773" s="41"/>
      <c r="O773" s="40"/>
      <c r="P773" s="70">
        <f t="shared" si="11"/>
        <v>0</v>
      </c>
    </row>
    <row r="774" spans="1:16" ht="14.25" customHeight="1" x14ac:dyDescent="0.2">
      <c r="A774" s="89">
        <v>764</v>
      </c>
      <c r="B774" s="54" t="s">
        <v>1011</v>
      </c>
      <c r="C774" s="57" t="s">
        <v>60</v>
      </c>
      <c r="D774" s="106" t="s">
        <v>2922</v>
      </c>
      <c r="E774" s="22"/>
      <c r="F774" s="22"/>
      <c r="G774" s="58">
        <v>3</v>
      </c>
      <c r="H774" s="107" t="s">
        <v>30</v>
      </c>
      <c r="I774" s="54"/>
      <c r="J774" s="54" t="s">
        <v>36</v>
      </c>
      <c r="K774" s="54"/>
      <c r="L774" s="41"/>
      <c r="M774" s="41"/>
      <c r="N774" s="41"/>
      <c r="O774" s="40"/>
      <c r="P774" s="70">
        <f t="shared" si="11"/>
        <v>0</v>
      </c>
    </row>
    <row r="775" spans="1:16" ht="14.25" customHeight="1" x14ac:dyDescent="0.2">
      <c r="A775" s="89">
        <v>765</v>
      </c>
      <c r="B775" s="54" t="s">
        <v>1009</v>
      </c>
      <c r="C775" s="57" t="s">
        <v>60</v>
      </c>
      <c r="D775" s="106" t="s">
        <v>1010</v>
      </c>
      <c r="E775" s="111"/>
      <c r="F775" s="22"/>
      <c r="G775" s="58">
        <v>12</v>
      </c>
      <c r="H775" s="107" t="s">
        <v>30</v>
      </c>
      <c r="I775" s="54"/>
      <c r="J775" s="54" t="s">
        <v>36</v>
      </c>
      <c r="K775" s="54"/>
      <c r="L775" s="41"/>
      <c r="M775" s="41"/>
      <c r="N775" s="41"/>
      <c r="O775" s="40"/>
      <c r="P775" s="70">
        <f t="shared" si="11"/>
        <v>0</v>
      </c>
    </row>
    <row r="776" spans="1:16" ht="14.25" customHeight="1" x14ac:dyDescent="0.2">
      <c r="A776" s="89">
        <v>766</v>
      </c>
      <c r="B776" s="54" t="s">
        <v>2197</v>
      </c>
      <c r="C776" s="57" t="s">
        <v>60</v>
      </c>
      <c r="D776" s="106" t="s">
        <v>2923</v>
      </c>
      <c r="E776" s="22"/>
      <c r="F776" s="22"/>
      <c r="G776" s="58">
        <v>1</v>
      </c>
      <c r="H776" s="107" t="s">
        <v>30</v>
      </c>
      <c r="I776" s="54"/>
      <c r="J776" s="54" t="s">
        <v>36</v>
      </c>
      <c r="K776" s="54"/>
      <c r="L776" s="41"/>
      <c r="M776" s="41"/>
      <c r="N776" s="41"/>
      <c r="O776" s="40"/>
      <c r="P776" s="70">
        <f t="shared" si="11"/>
        <v>0</v>
      </c>
    </row>
    <row r="777" spans="1:16" ht="14.25" customHeight="1" x14ac:dyDescent="0.2">
      <c r="A777" s="89">
        <v>767</v>
      </c>
      <c r="B777" s="54" t="s">
        <v>1007</v>
      </c>
      <c r="C777" s="57" t="s">
        <v>60</v>
      </c>
      <c r="D777" s="106" t="s">
        <v>1008</v>
      </c>
      <c r="E777" s="22"/>
      <c r="F777" s="22"/>
      <c r="G777" s="58">
        <v>6</v>
      </c>
      <c r="H777" s="107" t="s">
        <v>30</v>
      </c>
      <c r="I777" s="54"/>
      <c r="J777" s="54" t="s">
        <v>36</v>
      </c>
      <c r="K777" s="54"/>
      <c r="L777" s="41"/>
      <c r="M777" s="41"/>
      <c r="N777" s="41"/>
      <c r="O777" s="40"/>
      <c r="P777" s="70">
        <f t="shared" si="11"/>
        <v>0</v>
      </c>
    </row>
    <row r="778" spans="1:16" ht="14.25" customHeight="1" x14ac:dyDescent="0.2">
      <c r="A778" s="89">
        <v>768</v>
      </c>
      <c r="B778" s="54" t="s">
        <v>1005</v>
      </c>
      <c r="C778" s="57" t="s">
        <v>60</v>
      </c>
      <c r="D778" s="106" t="s">
        <v>1006</v>
      </c>
      <c r="E778" s="22"/>
      <c r="F778" s="22"/>
      <c r="G778" s="58">
        <v>6</v>
      </c>
      <c r="H778" s="107" t="s">
        <v>30</v>
      </c>
      <c r="I778" s="54"/>
      <c r="J778" s="54" t="s">
        <v>36</v>
      </c>
      <c r="K778" s="54"/>
      <c r="L778" s="41"/>
      <c r="M778" s="41"/>
      <c r="N778" s="41"/>
      <c r="O778" s="40"/>
      <c r="P778" s="70">
        <f t="shared" si="11"/>
        <v>0</v>
      </c>
    </row>
    <row r="779" spans="1:16" ht="14.25" customHeight="1" x14ac:dyDescent="0.2">
      <c r="A779" s="89">
        <v>769</v>
      </c>
      <c r="B779" s="54" t="s">
        <v>2198</v>
      </c>
      <c r="C779" s="57" t="s">
        <v>60</v>
      </c>
      <c r="D779" s="106" t="s">
        <v>2924</v>
      </c>
      <c r="E779" s="111"/>
      <c r="F779" s="22"/>
      <c r="G779" s="58">
        <v>2</v>
      </c>
      <c r="H779" s="107" t="s">
        <v>30</v>
      </c>
      <c r="I779" s="54"/>
      <c r="J779" s="54" t="s">
        <v>36</v>
      </c>
      <c r="K779" s="54"/>
      <c r="L779" s="41"/>
      <c r="M779" s="41"/>
      <c r="N779" s="41"/>
      <c r="O779" s="40"/>
      <c r="P779" s="70">
        <f t="shared" si="11"/>
        <v>0</v>
      </c>
    </row>
    <row r="780" spans="1:16" ht="14.25" customHeight="1" x14ac:dyDescent="0.2">
      <c r="A780" s="89">
        <v>770</v>
      </c>
      <c r="B780" s="54" t="s">
        <v>1003</v>
      </c>
      <c r="C780" s="57" t="s">
        <v>60</v>
      </c>
      <c r="D780" s="106" t="s">
        <v>1004</v>
      </c>
      <c r="E780" s="22"/>
      <c r="F780" s="22"/>
      <c r="G780" s="58">
        <v>2</v>
      </c>
      <c r="H780" s="107" t="s">
        <v>30</v>
      </c>
      <c r="I780" s="54"/>
      <c r="J780" s="54" t="s">
        <v>36</v>
      </c>
      <c r="K780" s="54"/>
      <c r="L780" s="41"/>
      <c r="M780" s="41"/>
      <c r="N780" s="41"/>
      <c r="O780" s="40"/>
      <c r="P780" s="70">
        <f t="shared" ref="P780:P843" si="12">O780*G780</f>
        <v>0</v>
      </c>
    </row>
    <row r="781" spans="1:16" ht="14.25" customHeight="1" x14ac:dyDescent="0.2">
      <c r="A781" s="89">
        <v>771</v>
      </c>
      <c r="B781" s="54" t="s">
        <v>1001</v>
      </c>
      <c r="C781" s="57" t="s">
        <v>60</v>
      </c>
      <c r="D781" s="106" t="s">
        <v>1002</v>
      </c>
      <c r="E781" s="22"/>
      <c r="F781" s="22"/>
      <c r="G781" s="58">
        <v>2</v>
      </c>
      <c r="H781" s="107" t="s">
        <v>30</v>
      </c>
      <c r="I781" s="54"/>
      <c r="J781" s="54" t="s">
        <v>36</v>
      </c>
      <c r="K781" s="54"/>
      <c r="L781" s="41"/>
      <c r="M781" s="41"/>
      <c r="N781" s="41"/>
      <c r="O781" s="40"/>
      <c r="P781" s="70">
        <f t="shared" si="12"/>
        <v>0</v>
      </c>
    </row>
    <row r="782" spans="1:16" ht="14.25" customHeight="1" x14ac:dyDescent="0.2">
      <c r="A782" s="89">
        <v>772</v>
      </c>
      <c r="B782" s="54" t="s">
        <v>1017</v>
      </c>
      <c r="C782" s="57" t="s">
        <v>1018</v>
      </c>
      <c r="D782" s="106" t="s">
        <v>1019</v>
      </c>
      <c r="E782" s="111"/>
      <c r="F782" s="22"/>
      <c r="G782" s="58">
        <v>23</v>
      </c>
      <c r="H782" s="107" t="s">
        <v>30</v>
      </c>
      <c r="I782" s="54"/>
      <c r="J782" s="54" t="s">
        <v>36</v>
      </c>
      <c r="K782" s="54"/>
      <c r="L782" s="41"/>
      <c r="M782" s="41"/>
      <c r="N782" s="41"/>
      <c r="O782" s="40"/>
      <c r="P782" s="70">
        <f t="shared" si="12"/>
        <v>0</v>
      </c>
    </row>
    <row r="783" spans="1:16" ht="14.25" customHeight="1" x14ac:dyDescent="0.2">
      <c r="A783" s="89">
        <v>773</v>
      </c>
      <c r="B783" s="54" t="s">
        <v>1020</v>
      </c>
      <c r="C783" s="57" t="s">
        <v>1021</v>
      </c>
      <c r="D783" s="106" t="s">
        <v>2925</v>
      </c>
      <c r="E783" s="22"/>
      <c r="F783" s="22"/>
      <c r="G783" s="58">
        <v>4</v>
      </c>
      <c r="H783" s="107" t="s">
        <v>30</v>
      </c>
      <c r="I783" s="54"/>
      <c r="J783" s="54" t="s">
        <v>36</v>
      </c>
      <c r="K783" s="54"/>
      <c r="L783" s="41"/>
      <c r="M783" s="41"/>
      <c r="N783" s="41"/>
      <c r="O783" s="40"/>
      <c r="P783" s="70">
        <f t="shared" si="12"/>
        <v>0</v>
      </c>
    </row>
    <row r="784" spans="1:16" ht="14.25" customHeight="1" x14ac:dyDescent="0.2">
      <c r="A784" s="89">
        <v>774</v>
      </c>
      <c r="B784" s="54" t="s">
        <v>1022</v>
      </c>
      <c r="C784" s="57" t="s">
        <v>1023</v>
      </c>
      <c r="D784" s="106" t="s">
        <v>2926</v>
      </c>
      <c r="E784" s="22"/>
      <c r="F784" s="22"/>
      <c r="G784" s="58">
        <v>4</v>
      </c>
      <c r="H784" s="107" t="s">
        <v>30</v>
      </c>
      <c r="I784" s="54"/>
      <c r="J784" s="54" t="s">
        <v>36</v>
      </c>
      <c r="K784" s="54"/>
      <c r="L784" s="41"/>
      <c r="M784" s="41"/>
      <c r="N784" s="41"/>
      <c r="O784" s="40"/>
      <c r="P784" s="70">
        <f t="shared" si="12"/>
        <v>0</v>
      </c>
    </row>
    <row r="785" spans="1:16" ht="14.25" customHeight="1" x14ac:dyDescent="0.2">
      <c r="A785" s="89">
        <v>775</v>
      </c>
      <c r="B785" s="54" t="s">
        <v>1024</v>
      </c>
      <c r="C785" s="57" t="s">
        <v>1025</v>
      </c>
      <c r="D785" s="106" t="s">
        <v>1026</v>
      </c>
      <c r="E785" s="111"/>
      <c r="F785" s="22"/>
      <c r="G785" s="58">
        <v>49</v>
      </c>
      <c r="H785" s="107" t="s">
        <v>30</v>
      </c>
      <c r="I785" s="54" t="s">
        <v>36</v>
      </c>
      <c r="J785" s="54"/>
      <c r="K785" s="54"/>
      <c r="L785" s="41"/>
      <c r="M785" s="41"/>
      <c r="N785" s="41"/>
      <c r="O785" s="40"/>
      <c r="P785" s="70">
        <f t="shared" si="12"/>
        <v>0</v>
      </c>
    </row>
    <row r="786" spans="1:16" ht="14.25" customHeight="1" x14ac:dyDescent="0.2">
      <c r="A786" s="89">
        <v>776</v>
      </c>
      <c r="B786" s="54" t="s">
        <v>2199</v>
      </c>
      <c r="C786" s="57" t="s">
        <v>2200</v>
      </c>
      <c r="D786" s="106" t="s">
        <v>2927</v>
      </c>
      <c r="E786" s="111"/>
      <c r="F786" s="22"/>
      <c r="G786" s="58">
        <v>77</v>
      </c>
      <c r="H786" s="107" t="s">
        <v>30</v>
      </c>
      <c r="I786" s="54" t="s">
        <v>36</v>
      </c>
      <c r="J786" s="54"/>
      <c r="K786" s="54"/>
      <c r="L786" s="41"/>
      <c r="M786" s="41"/>
      <c r="N786" s="41"/>
      <c r="O786" s="40"/>
      <c r="P786" s="70">
        <f t="shared" si="12"/>
        <v>0</v>
      </c>
    </row>
    <row r="787" spans="1:16" ht="14.25" customHeight="1" x14ac:dyDescent="0.2">
      <c r="A787" s="89">
        <v>777</v>
      </c>
      <c r="B787" s="54" t="s">
        <v>2201</v>
      </c>
      <c r="C787" s="57" t="s">
        <v>2202</v>
      </c>
      <c r="D787" s="106" t="s">
        <v>2928</v>
      </c>
      <c r="E787" s="111"/>
      <c r="F787" s="22"/>
      <c r="G787" s="58">
        <v>1</v>
      </c>
      <c r="H787" s="107" t="s">
        <v>30</v>
      </c>
      <c r="I787" s="54"/>
      <c r="J787" s="54" t="s">
        <v>36</v>
      </c>
      <c r="K787" s="54"/>
      <c r="L787" s="41"/>
      <c r="M787" s="41"/>
      <c r="N787" s="41"/>
      <c r="O787" s="40"/>
      <c r="P787" s="70">
        <f t="shared" si="12"/>
        <v>0</v>
      </c>
    </row>
    <row r="788" spans="1:16" ht="14.25" customHeight="1" x14ac:dyDescent="0.2">
      <c r="A788" s="89">
        <v>778</v>
      </c>
      <c r="B788" s="54" t="s">
        <v>2203</v>
      </c>
      <c r="C788" s="57" t="s">
        <v>2202</v>
      </c>
      <c r="D788" s="106" t="s">
        <v>2929</v>
      </c>
      <c r="E788" s="22"/>
      <c r="F788" s="22"/>
      <c r="G788" s="58">
        <v>1</v>
      </c>
      <c r="H788" s="107" t="s">
        <v>30</v>
      </c>
      <c r="I788" s="54"/>
      <c r="J788" s="54" t="s">
        <v>36</v>
      </c>
      <c r="K788" s="54"/>
      <c r="L788" s="41"/>
      <c r="M788" s="41"/>
      <c r="N788" s="41"/>
      <c r="O788" s="40"/>
      <c r="P788" s="70">
        <f t="shared" si="12"/>
        <v>0</v>
      </c>
    </row>
    <row r="789" spans="1:16" ht="14.25" customHeight="1" x14ac:dyDescent="0.2">
      <c r="A789" s="89">
        <v>779</v>
      </c>
      <c r="B789" s="54" t="s">
        <v>2204</v>
      </c>
      <c r="C789" s="57" t="s">
        <v>2205</v>
      </c>
      <c r="D789" s="106" t="s">
        <v>4059</v>
      </c>
      <c r="E789" s="22"/>
      <c r="F789" s="22"/>
      <c r="G789" s="58">
        <v>1</v>
      </c>
      <c r="H789" s="107" t="s">
        <v>30</v>
      </c>
      <c r="I789" s="54"/>
      <c r="J789" s="54" t="s">
        <v>36</v>
      </c>
      <c r="K789" s="54"/>
      <c r="L789" s="41"/>
      <c r="M789" s="41"/>
      <c r="N789" s="41"/>
      <c r="O789" s="40"/>
      <c r="P789" s="70">
        <f t="shared" si="12"/>
        <v>0</v>
      </c>
    </row>
    <row r="790" spans="1:16" ht="14.25" customHeight="1" x14ac:dyDescent="0.2">
      <c r="A790" s="89">
        <v>780</v>
      </c>
      <c r="B790" s="54" t="s">
        <v>2206</v>
      </c>
      <c r="C790" s="57" t="s">
        <v>61</v>
      </c>
      <c r="D790" s="106" t="s">
        <v>2930</v>
      </c>
      <c r="E790" s="111"/>
      <c r="F790" s="22"/>
      <c r="G790" s="58">
        <v>2</v>
      </c>
      <c r="H790" s="107" t="s">
        <v>30</v>
      </c>
      <c r="I790" s="54"/>
      <c r="J790" s="54" t="s">
        <v>36</v>
      </c>
      <c r="K790" s="54"/>
      <c r="L790" s="41"/>
      <c r="M790" s="41"/>
      <c r="N790" s="41"/>
      <c r="O790" s="40"/>
      <c r="P790" s="70">
        <f t="shared" si="12"/>
        <v>0</v>
      </c>
    </row>
    <row r="791" spans="1:16" ht="14.25" customHeight="1" x14ac:dyDescent="0.2">
      <c r="A791" s="89">
        <v>781</v>
      </c>
      <c r="B791" s="54" t="s">
        <v>2207</v>
      </c>
      <c r="C791" s="57" t="s">
        <v>2208</v>
      </c>
      <c r="D791" s="106" t="s">
        <v>2931</v>
      </c>
      <c r="E791" s="22"/>
      <c r="F791" s="22"/>
      <c r="G791" s="58">
        <v>6</v>
      </c>
      <c r="H791" s="107" t="s">
        <v>30</v>
      </c>
      <c r="I791" s="54"/>
      <c r="J791" s="54" t="s">
        <v>36</v>
      </c>
      <c r="K791" s="54"/>
      <c r="L791" s="41"/>
      <c r="M791" s="41"/>
      <c r="N791" s="41"/>
      <c r="O791" s="40"/>
      <c r="P791" s="70">
        <f t="shared" si="12"/>
        <v>0</v>
      </c>
    </row>
    <row r="792" spans="1:16" ht="14.25" customHeight="1" x14ac:dyDescent="0.2">
      <c r="A792" s="89">
        <v>782</v>
      </c>
      <c r="B792" s="54" t="s">
        <v>2209</v>
      </c>
      <c r="C792" s="57" t="s">
        <v>2210</v>
      </c>
      <c r="D792" s="106" t="s">
        <v>4060</v>
      </c>
      <c r="E792" s="22"/>
      <c r="F792" s="22"/>
      <c r="G792" s="58">
        <v>4</v>
      </c>
      <c r="H792" s="107" t="s">
        <v>30</v>
      </c>
      <c r="I792" s="54"/>
      <c r="J792" s="54" t="s">
        <v>36</v>
      </c>
      <c r="K792" s="54"/>
      <c r="L792" s="41"/>
      <c r="M792" s="41"/>
      <c r="N792" s="41"/>
      <c r="O792" s="40"/>
      <c r="P792" s="70">
        <f t="shared" si="12"/>
        <v>0</v>
      </c>
    </row>
    <row r="793" spans="1:16" ht="14.25" customHeight="1" x14ac:dyDescent="0.2">
      <c r="A793" s="89">
        <v>783</v>
      </c>
      <c r="B793" s="54" t="s">
        <v>2211</v>
      </c>
      <c r="C793" s="57" t="s">
        <v>2212</v>
      </c>
      <c r="D793" s="106" t="s">
        <v>4061</v>
      </c>
      <c r="E793" s="22"/>
      <c r="F793" s="22"/>
      <c r="G793" s="58">
        <v>9</v>
      </c>
      <c r="H793" s="107" t="s">
        <v>30</v>
      </c>
      <c r="I793" s="54"/>
      <c r="J793" s="54" t="s">
        <v>36</v>
      </c>
      <c r="K793" s="54"/>
      <c r="L793" s="41"/>
      <c r="M793" s="41"/>
      <c r="N793" s="41"/>
      <c r="O793" s="40"/>
      <c r="P793" s="70">
        <f t="shared" si="12"/>
        <v>0</v>
      </c>
    </row>
    <row r="794" spans="1:16" ht="14.25" customHeight="1" x14ac:dyDescent="0.2">
      <c r="A794" s="89">
        <v>784</v>
      </c>
      <c r="B794" s="54" t="s">
        <v>1027</v>
      </c>
      <c r="C794" s="57" t="s">
        <v>116</v>
      </c>
      <c r="D794" s="106" t="s">
        <v>1028</v>
      </c>
      <c r="E794" s="111"/>
      <c r="F794" s="22"/>
      <c r="G794" s="58">
        <v>27</v>
      </c>
      <c r="H794" s="107" t="s">
        <v>30</v>
      </c>
      <c r="I794" s="54"/>
      <c r="J794" s="54" t="s">
        <v>36</v>
      </c>
      <c r="K794" s="54"/>
      <c r="L794" s="41"/>
      <c r="M794" s="41"/>
      <c r="N794" s="41"/>
      <c r="O794" s="40"/>
      <c r="P794" s="70">
        <f t="shared" si="12"/>
        <v>0</v>
      </c>
    </row>
    <row r="795" spans="1:16" ht="14.25" customHeight="1" x14ac:dyDescent="0.2">
      <c r="A795" s="89">
        <v>785</v>
      </c>
      <c r="B795" s="54" t="s">
        <v>2213</v>
      </c>
      <c r="C795" s="57" t="s">
        <v>2214</v>
      </c>
      <c r="D795" s="106" t="s">
        <v>2932</v>
      </c>
      <c r="E795" s="111"/>
      <c r="F795" s="22"/>
      <c r="G795" s="58">
        <v>1</v>
      </c>
      <c r="H795" s="107" t="s">
        <v>30</v>
      </c>
      <c r="I795" s="54"/>
      <c r="J795" s="54" t="s">
        <v>36</v>
      </c>
      <c r="K795" s="54"/>
      <c r="L795" s="41"/>
      <c r="M795" s="41"/>
      <c r="N795" s="41"/>
      <c r="O795" s="40"/>
      <c r="P795" s="70">
        <f t="shared" si="12"/>
        <v>0</v>
      </c>
    </row>
    <row r="796" spans="1:16" ht="14.25" customHeight="1" x14ac:dyDescent="0.2">
      <c r="A796" s="89">
        <v>786</v>
      </c>
      <c r="B796" s="54" t="s">
        <v>2215</v>
      </c>
      <c r="C796" s="57" t="s">
        <v>86</v>
      </c>
      <c r="D796" s="106" t="s">
        <v>2933</v>
      </c>
      <c r="E796" s="22"/>
      <c r="F796" s="22"/>
      <c r="G796" s="58">
        <v>1</v>
      </c>
      <c r="H796" s="107" t="s">
        <v>30</v>
      </c>
      <c r="I796" s="54"/>
      <c r="J796" s="54" t="s">
        <v>36</v>
      </c>
      <c r="K796" s="54"/>
      <c r="L796" s="41"/>
      <c r="M796" s="41"/>
      <c r="N796" s="41"/>
      <c r="O796" s="40"/>
      <c r="P796" s="70">
        <f t="shared" si="12"/>
        <v>0</v>
      </c>
    </row>
    <row r="797" spans="1:16" ht="14.25" customHeight="1" x14ac:dyDescent="0.2">
      <c r="A797" s="89">
        <v>787</v>
      </c>
      <c r="B797" s="54" t="s">
        <v>1031</v>
      </c>
      <c r="C797" s="57" t="s">
        <v>86</v>
      </c>
      <c r="D797" s="106" t="s">
        <v>1032</v>
      </c>
      <c r="E797" s="22"/>
      <c r="F797" s="22"/>
      <c r="G797" s="58">
        <v>1</v>
      </c>
      <c r="H797" s="107" t="s">
        <v>30</v>
      </c>
      <c r="I797" s="54"/>
      <c r="J797" s="54" t="s">
        <v>36</v>
      </c>
      <c r="K797" s="54"/>
      <c r="L797" s="41"/>
      <c r="M797" s="41"/>
      <c r="N797" s="41"/>
      <c r="O797" s="40"/>
      <c r="P797" s="70">
        <f t="shared" si="12"/>
        <v>0</v>
      </c>
    </row>
    <row r="798" spans="1:16" ht="14.25" customHeight="1" x14ac:dyDescent="0.2">
      <c r="A798" s="89">
        <v>788</v>
      </c>
      <c r="B798" s="54" t="s">
        <v>1029</v>
      </c>
      <c r="C798" s="57" t="s">
        <v>86</v>
      </c>
      <c r="D798" s="106" t="s">
        <v>1030</v>
      </c>
      <c r="E798" s="111"/>
      <c r="F798" s="22"/>
      <c r="G798" s="58">
        <v>1</v>
      </c>
      <c r="H798" s="107" t="s">
        <v>30</v>
      </c>
      <c r="I798" s="54"/>
      <c r="J798" s="54" t="s">
        <v>36</v>
      </c>
      <c r="K798" s="54"/>
      <c r="L798" s="41"/>
      <c r="M798" s="41"/>
      <c r="N798" s="41"/>
      <c r="O798" s="40"/>
      <c r="P798" s="70">
        <f t="shared" si="12"/>
        <v>0</v>
      </c>
    </row>
    <row r="799" spans="1:16" ht="14.25" customHeight="1" x14ac:dyDescent="0.2">
      <c r="A799" s="89">
        <v>789</v>
      </c>
      <c r="B799" s="54" t="s">
        <v>1033</v>
      </c>
      <c r="C799" s="57" t="s">
        <v>1034</v>
      </c>
      <c r="D799" s="106" t="s">
        <v>1035</v>
      </c>
      <c r="E799" s="111"/>
      <c r="F799" s="22"/>
      <c r="G799" s="58">
        <v>21</v>
      </c>
      <c r="H799" s="107" t="s">
        <v>30</v>
      </c>
      <c r="I799" s="54" t="s">
        <v>36</v>
      </c>
      <c r="J799" s="54"/>
      <c r="K799" s="54"/>
      <c r="L799" s="41"/>
      <c r="M799" s="41"/>
      <c r="N799" s="41"/>
      <c r="O799" s="40"/>
      <c r="P799" s="70">
        <f t="shared" si="12"/>
        <v>0</v>
      </c>
    </row>
    <row r="800" spans="1:16" ht="14.25" customHeight="1" x14ac:dyDescent="0.2">
      <c r="A800" s="89">
        <v>790</v>
      </c>
      <c r="B800" s="54" t="s">
        <v>1036</v>
      </c>
      <c r="C800" s="57" t="s">
        <v>1037</v>
      </c>
      <c r="D800" s="106" t="s">
        <v>1038</v>
      </c>
      <c r="E800" s="111"/>
      <c r="F800" s="22"/>
      <c r="G800" s="58">
        <v>31</v>
      </c>
      <c r="H800" s="107" t="s">
        <v>30</v>
      </c>
      <c r="I800" s="54" t="s">
        <v>36</v>
      </c>
      <c r="J800" s="54"/>
      <c r="K800" s="54"/>
      <c r="L800" s="41"/>
      <c r="M800" s="41"/>
      <c r="N800" s="41"/>
      <c r="O800" s="40"/>
      <c r="P800" s="70">
        <f t="shared" si="12"/>
        <v>0</v>
      </c>
    </row>
    <row r="801" spans="1:16" ht="14.25" customHeight="1" x14ac:dyDescent="0.2">
      <c r="A801" s="89">
        <v>791</v>
      </c>
      <c r="B801" s="54" t="s">
        <v>1039</v>
      </c>
      <c r="C801" s="57" t="s">
        <v>1040</v>
      </c>
      <c r="D801" s="106" t="s">
        <v>1041</v>
      </c>
      <c r="E801" s="22"/>
      <c r="F801" s="22"/>
      <c r="G801" s="58">
        <v>28</v>
      </c>
      <c r="H801" s="107" t="s">
        <v>30</v>
      </c>
      <c r="I801" s="54" t="s">
        <v>36</v>
      </c>
      <c r="J801" s="54"/>
      <c r="K801" s="54"/>
      <c r="L801" s="41"/>
      <c r="M801" s="41"/>
      <c r="N801" s="41"/>
      <c r="O801" s="40"/>
      <c r="P801" s="70">
        <f t="shared" si="12"/>
        <v>0</v>
      </c>
    </row>
    <row r="802" spans="1:16" ht="14.25" customHeight="1" x14ac:dyDescent="0.2">
      <c r="A802" s="89">
        <v>792</v>
      </c>
      <c r="B802" s="54" t="s">
        <v>2216</v>
      </c>
      <c r="C802" s="57" t="s">
        <v>2217</v>
      </c>
      <c r="D802" s="106" t="s">
        <v>2934</v>
      </c>
      <c r="E802" s="22"/>
      <c r="F802" s="22"/>
      <c r="G802" s="58">
        <v>2</v>
      </c>
      <c r="H802" s="107" t="s">
        <v>30</v>
      </c>
      <c r="I802" s="54"/>
      <c r="J802" s="54" t="s">
        <v>36</v>
      </c>
      <c r="K802" s="54"/>
      <c r="L802" s="41"/>
      <c r="M802" s="41"/>
      <c r="N802" s="41"/>
      <c r="O802" s="40"/>
      <c r="P802" s="70">
        <f t="shared" si="12"/>
        <v>0</v>
      </c>
    </row>
    <row r="803" spans="1:16" ht="14.25" customHeight="1" x14ac:dyDescent="0.2">
      <c r="A803" s="89">
        <v>793</v>
      </c>
      <c r="B803" s="54" t="s">
        <v>1042</v>
      </c>
      <c r="C803" s="57" t="s">
        <v>1043</v>
      </c>
      <c r="D803" s="106" t="s">
        <v>1044</v>
      </c>
      <c r="E803" s="111"/>
      <c r="F803" s="22"/>
      <c r="G803" s="58">
        <v>1</v>
      </c>
      <c r="H803" s="107" t="s">
        <v>30</v>
      </c>
      <c r="I803" s="54"/>
      <c r="J803" s="54" t="s">
        <v>36</v>
      </c>
      <c r="K803" s="54"/>
      <c r="L803" s="41"/>
      <c r="M803" s="41"/>
      <c r="N803" s="41"/>
      <c r="O803" s="40"/>
      <c r="P803" s="70">
        <f t="shared" si="12"/>
        <v>0</v>
      </c>
    </row>
    <row r="804" spans="1:16" ht="14.25" customHeight="1" x14ac:dyDescent="0.2">
      <c r="A804" s="89">
        <v>794</v>
      </c>
      <c r="B804" s="54" t="s">
        <v>1045</v>
      </c>
      <c r="C804" s="57" t="s">
        <v>1046</v>
      </c>
      <c r="D804" s="106" t="s">
        <v>1047</v>
      </c>
      <c r="E804" s="22"/>
      <c r="F804" s="22"/>
      <c r="G804" s="58">
        <v>2</v>
      </c>
      <c r="H804" s="107" t="s">
        <v>30</v>
      </c>
      <c r="I804" s="54"/>
      <c r="J804" s="54" t="s">
        <v>36</v>
      </c>
      <c r="K804" s="54"/>
      <c r="L804" s="41"/>
      <c r="M804" s="41"/>
      <c r="N804" s="41"/>
      <c r="O804" s="40"/>
      <c r="P804" s="70">
        <f t="shared" si="12"/>
        <v>0</v>
      </c>
    </row>
    <row r="805" spans="1:16" ht="14.25" customHeight="1" x14ac:dyDescent="0.2">
      <c r="A805" s="89">
        <v>795</v>
      </c>
      <c r="B805" s="54" t="s">
        <v>1048</v>
      </c>
      <c r="C805" s="57" t="s">
        <v>1049</v>
      </c>
      <c r="D805" s="106" t="s">
        <v>1050</v>
      </c>
      <c r="E805" s="22"/>
      <c r="F805" s="22"/>
      <c r="G805" s="58">
        <v>12</v>
      </c>
      <c r="H805" s="107" t="s">
        <v>30</v>
      </c>
      <c r="I805" s="54" t="s">
        <v>36</v>
      </c>
      <c r="J805" s="54"/>
      <c r="K805" s="54"/>
      <c r="L805" s="41"/>
      <c r="M805" s="41"/>
      <c r="N805" s="41"/>
      <c r="O805" s="40"/>
      <c r="P805" s="70">
        <f t="shared" si="12"/>
        <v>0</v>
      </c>
    </row>
    <row r="806" spans="1:16" ht="14.25" customHeight="1" x14ac:dyDescent="0.2">
      <c r="A806" s="89">
        <v>796</v>
      </c>
      <c r="B806" s="54" t="s">
        <v>1051</v>
      </c>
      <c r="C806" s="57" t="s">
        <v>1052</v>
      </c>
      <c r="D806" s="106" t="s">
        <v>1053</v>
      </c>
      <c r="E806" s="111"/>
      <c r="F806" s="22"/>
      <c r="G806" s="58">
        <v>12</v>
      </c>
      <c r="H806" s="107" t="s">
        <v>30</v>
      </c>
      <c r="I806" s="54"/>
      <c r="J806" s="54" t="s">
        <v>36</v>
      </c>
      <c r="K806" s="54"/>
      <c r="L806" s="41"/>
      <c r="M806" s="41"/>
      <c r="N806" s="41"/>
      <c r="O806" s="40"/>
      <c r="P806" s="70">
        <f t="shared" si="12"/>
        <v>0</v>
      </c>
    </row>
    <row r="807" spans="1:16" ht="14.25" customHeight="1" x14ac:dyDescent="0.2">
      <c r="A807" s="89">
        <v>797</v>
      </c>
      <c r="B807" s="54" t="s">
        <v>1056</v>
      </c>
      <c r="C807" s="57" t="s">
        <v>87</v>
      </c>
      <c r="D807" s="106" t="s">
        <v>1057</v>
      </c>
      <c r="E807" s="22"/>
      <c r="F807" s="22"/>
      <c r="G807" s="58">
        <v>1</v>
      </c>
      <c r="H807" s="107" t="s">
        <v>30</v>
      </c>
      <c r="I807" s="54"/>
      <c r="J807" s="54" t="s">
        <v>36</v>
      </c>
      <c r="K807" s="54"/>
      <c r="L807" s="41"/>
      <c r="M807" s="41"/>
      <c r="N807" s="41"/>
      <c r="O807" s="40"/>
      <c r="P807" s="70">
        <f t="shared" si="12"/>
        <v>0</v>
      </c>
    </row>
    <row r="808" spans="1:16" ht="14.25" customHeight="1" x14ac:dyDescent="0.2">
      <c r="A808" s="89">
        <v>798</v>
      </c>
      <c r="B808" s="54" t="s">
        <v>1054</v>
      </c>
      <c r="C808" s="57" t="s">
        <v>87</v>
      </c>
      <c r="D808" s="106" t="s">
        <v>1055</v>
      </c>
      <c r="E808" s="22"/>
      <c r="F808" s="22"/>
      <c r="G808" s="58">
        <v>3</v>
      </c>
      <c r="H808" s="107" t="s">
        <v>30</v>
      </c>
      <c r="I808" s="54"/>
      <c r="J808" s="54" t="s">
        <v>36</v>
      </c>
      <c r="K808" s="54"/>
      <c r="L808" s="41"/>
      <c r="M808" s="41"/>
      <c r="N808" s="41"/>
      <c r="O808" s="40"/>
      <c r="P808" s="70">
        <f t="shared" si="12"/>
        <v>0</v>
      </c>
    </row>
    <row r="809" spans="1:16" ht="14.25" customHeight="1" x14ac:dyDescent="0.2">
      <c r="A809" s="89">
        <v>799</v>
      </c>
      <c r="B809" s="54" t="s">
        <v>2218</v>
      </c>
      <c r="C809" s="57" t="s">
        <v>2219</v>
      </c>
      <c r="D809" s="106" t="s">
        <v>2935</v>
      </c>
      <c r="E809" s="111"/>
      <c r="F809" s="22"/>
      <c r="G809" s="58">
        <v>2</v>
      </c>
      <c r="H809" s="107" t="s">
        <v>30</v>
      </c>
      <c r="I809" s="54"/>
      <c r="J809" s="54" t="s">
        <v>36</v>
      </c>
      <c r="K809" s="54"/>
      <c r="L809" s="41"/>
      <c r="M809" s="41"/>
      <c r="N809" s="41"/>
      <c r="O809" s="40"/>
      <c r="P809" s="70">
        <f t="shared" si="12"/>
        <v>0</v>
      </c>
    </row>
    <row r="810" spans="1:16" ht="14.25" customHeight="1" x14ac:dyDescent="0.2">
      <c r="A810" s="89">
        <v>800</v>
      </c>
      <c r="B810" s="54" t="s">
        <v>2220</v>
      </c>
      <c r="C810" s="57" t="s">
        <v>62</v>
      </c>
      <c r="D810" s="106" t="s">
        <v>2936</v>
      </c>
      <c r="E810" s="111"/>
      <c r="F810" s="22"/>
      <c r="G810" s="58">
        <v>6</v>
      </c>
      <c r="H810" s="107" t="s">
        <v>30</v>
      </c>
      <c r="I810" s="54"/>
      <c r="J810" s="54" t="s">
        <v>36</v>
      </c>
      <c r="K810" s="54"/>
      <c r="L810" s="41"/>
      <c r="M810" s="41"/>
      <c r="N810" s="41"/>
      <c r="O810" s="40"/>
      <c r="P810" s="70">
        <f t="shared" si="12"/>
        <v>0</v>
      </c>
    </row>
    <row r="811" spans="1:16" ht="14.25" customHeight="1" x14ac:dyDescent="0.2">
      <c r="A811" s="89">
        <v>801</v>
      </c>
      <c r="B811" s="54" t="s">
        <v>2221</v>
      </c>
      <c r="C811" s="57" t="s">
        <v>62</v>
      </c>
      <c r="D811" s="106" t="s">
        <v>2937</v>
      </c>
      <c r="E811" s="111"/>
      <c r="F811" s="22"/>
      <c r="G811" s="58">
        <v>2</v>
      </c>
      <c r="H811" s="107" t="s">
        <v>30</v>
      </c>
      <c r="I811" s="54"/>
      <c r="J811" s="54" t="s">
        <v>36</v>
      </c>
      <c r="K811" s="54"/>
      <c r="L811" s="41"/>
      <c r="M811" s="41"/>
      <c r="N811" s="41"/>
      <c r="O811" s="40"/>
      <c r="P811" s="70">
        <f t="shared" si="12"/>
        <v>0</v>
      </c>
    </row>
    <row r="812" spans="1:16" ht="14.25" customHeight="1" x14ac:dyDescent="0.2">
      <c r="A812" s="89">
        <v>802</v>
      </c>
      <c r="B812" s="54" t="s">
        <v>1058</v>
      </c>
      <c r="C812" s="57" t="s">
        <v>62</v>
      </c>
      <c r="D812" s="106" t="s">
        <v>1059</v>
      </c>
      <c r="E812" s="22"/>
      <c r="F812" s="22"/>
      <c r="G812" s="58">
        <v>20</v>
      </c>
      <c r="H812" s="107" t="s">
        <v>30</v>
      </c>
      <c r="I812" s="54" t="s">
        <v>36</v>
      </c>
      <c r="J812" s="54"/>
      <c r="K812" s="54"/>
      <c r="L812" s="41"/>
      <c r="M812" s="41"/>
      <c r="N812" s="41"/>
      <c r="O812" s="40"/>
      <c r="P812" s="70">
        <f t="shared" si="12"/>
        <v>0</v>
      </c>
    </row>
    <row r="813" spans="1:16" ht="14.25" customHeight="1" x14ac:dyDescent="0.2">
      <c r="A813" s="89">
        <v>803</v>
      </c>
      <c r="B813" s="54" t="s">
        <v>1060</v>
      </c>
      <c r="C813" s="57" t="s">
        <v>2222</v>
      </c>
      <c r="D813" s="106" t="s">
        <v>1061</v>
      </c>
      <c r="E813" s="22"/>
      <c r="F813" s="22"/>
      <c r="G813" s="58">
        <v>7</v>
      </c>
      <c r="H813" s="107" t="s">
        <v>30</v>
      </c>
      <c r="I813" s="54" t="s">
        <v>36</v>
      </c>
      <c r="J813" s="54"/>
      <c r="K813" s="54"/>
      <c r="L813" s="41"/>
      <c r="M813" s="41"/>
      <c r="N813" s="41"/>
      <c r="O813" s="40"/>
      <c r="P813" s="70">
        <f t="shared" si="12"/>
        <v>0</v>
      </c>
    </row>
    <row r="814" spans="1:16" ht="14.25" customHeight="1" x14ac:dyDescent="0.2">
      <c r="A814" s="89">
        <v>804</v>
      </c>
      <c r="B814" s="54" t="s">
        <v>1062</v>
      </c>
      <c r="C814" s="57" t="s">
        <v>1063</v>
      </c>
      <c r="D814" s="106" t="s">
        <v>1064</v>
      </c>
      <c r="E814" s="111"/>
      <c r="F814" s="22"/>
      <c r="G814" s="58">
        <v>2</v>
      </c>
      <c r="H814" s="107" t="s">
        <v>30</v>
      </c>
      <c r="I814" s="54"/>
      <c r="J814" s="54" t="s">
        <v>36</v>
      </c>
      <c r="K814" s="54"/>
      <c r="L814" s="41"/>
      <c r="M814" s="41"/>
      <c r="N814" s="41"/>
      <c r="O814" s="40"/>
      <c r="P814" s="70">
        <f t="shared" si="12"/>
        <v>0</v>
      </c>
    </row>
    <row r="815" spans="1:16" ht="14.25" customHeight="1" x14ac:dyDescent="0.2">
      <c r="A815" s="89">
        <v>805</v>
      </c>
      <c r="B815" s="54" t="s">
        <v>2223</v>
      </c>
      <c r="C815" s="57" t="s">
        <v>2224</v>
      </c>
      <c r="D815" s="106" t="s">
        <v>2938</v>
      </c>
      <c r="E815" s="22"/>
      <c r="F815" s="22"/>
      <c r="G815" s="58">
        <v>2</v>
      </c>
      <c r="H815" s="107" t="s">
        <v>30</v>
      </c>
      <c r="I815" s="54"/>
      <c r="J815" s="54" t="s">
        <v>36</v>
      </c>
      <c r="K815" s="54"/>
      <c r="L815" s="41"/>
      <c r="M815" s="41"/>
      <c r="N815" s="41"/>
      <c r="O815" s="40"/>
      <c r="P815" s="70">
        <f t="shared" si="12"/>
        <v>0</v>
      </c>
    </row>
    <row r="816" spans="1:16" ht="14.25" customHeight="1" x14ac:dyDescent="0.2">
      <c r="A816" s="89">
        <v>806</v>
      </c>
      <c r="B816" s="54" t="s">
        <v>1065</v>
      </c>
      <c r="C816" s="57" t="s">
        <v>1066</v>
      </c>
      <c r="D816" s="106" t="s">
        <v>1067</v>
      </c>
      <c r="E816" s="22"/>
      <c r="F816" s="22"/>
      <c r="G816" s="58">
        <v>1</v>
      </c>
      <c r="H816" s="107" t="s">
        <v>30</v>
      </c>
      <c r="I816" s="54"/>
      <c r="J816" s="54" t="s">
        <v>36</v>
      </c>
      <c r="K816" s="54"/>
      <c r="L816" s="41"/>
      <c r="M816" s="41"/>
      <c r="N816" s="41"/>
      <c r="O816" s="40"/>
      <c r="P816" s="70">
        <f t="shared" si="12"/>
        <v>0</v>
      </c>
    </row>
    <row r="817" spans="1:16" ht="14.25" customHeight="1" x14ac:dyDescent="0.2">
      <c r="A817" s="89">
        <v>807</v>
      </c>
      <c r="B817" s="54" t="s">
        <v>2225</v>
      </c>
      <c r="C817" s="57" t="s">
        <v>63</v>
      </c>
      <c r="D817" s="106" t="s">
        <v>2939</v>
      </c>
      <c r="E817" s="111"/>
      <c r="F817" s="22"/>
      <c r="G817" s="58">
        <v>6</v>
      </c>
      <c r="H817" s="107" t="s">
        <v>30</v>
      </c>
      <c r="I817" s="54"/>
      <c r="J817" s="54" t="s">
        <v>36</v>
      </c>
      <c r="K817" s="54"/>
      <c r="L817" s="41"/>
      <c r="M817" s="41"/>
      <c r="N817" s="41"/>
      <c r="O817" s="40"/>
      <c r="P817" s="70">
        <f t="shared" si="12"/>
        <v>0</v>
      </c>
    </row>
    <row r="818" spans="1:16" ht="14.25" customHeight="1" x14ac:dyDescent="0.2">
      <c r="A818" s="89">
        <v>808</v>
      </c>
      <c r="B818" s="54" t="s">
        <v>2226</v>
      </c>
      <c r="C818" s="57" t="s">
        <v>63</v>
      </c>
      <c r="D818" s="106" t="s">
        <v>2940</v>
      </c>
      <c r="E818" s="111"/>
      <c r="F818" s="22"/>
      <c r="G818" s="58">
        <v>148</v>
      </c>
      <c r="H818" s="107" t="s">
        <v>30</v>
      </c>
      <c r="I818" s="54"/>
      <c r="J818" s="54" t="s">
        <v>36</v>
      </c>
      <c r="K818" s="54"/>
      <c r="L818" s="41"/>
      <c r="M818" s="41"/>
      <c r="N818" s="41"/>
      <c r="O818" s="40"/>
      <c r="P818" s="70">
        <f t="shared" si="12"/>
        <v>0</v>
      </c>
    </row>
    <row r="819" spans="1:16" ht="14.25" customHeight="1" x14ac:dyDescent="0.2">
      <c r="A819" s="89">
        <v>809</v>
      </c>
      <c r="B819" s="54" t="s">
        <v>1068</v>
      </c>
      <c r="C819" s="57" t="s">
        <v>63</v>
      </c>
      <c r="D819" s="106" t="s">
        <v>1069</v>
      </c>
      <c r="E819" s="22"/>
      <c r="F819" s="22"/>
      <c r="G819" s="58">
        <v>370</v>
      </c>
      <c r="H819" s="107" t="s">
        <v>30</v>
      </c>
      <c r="I819" s="54"/>
      <c r="J819" s="54" t="s">
        <v>36</v>
      </c>
      <c r="K819" s="54"/>
      <c r="L819" s="41"/>
      <c r="M819" s="41"/>
      <c r="N819" s="41"/>
      <c r="O819" s="40"/>
      <c r="P819" s="70">
        <f t="shared" si="12"/>
        <v>0</v>
      </c>
    </row>
    <row r="820" spans="1:16" ht="14.25" customHeight="1" x14ac:dyDescent="0.2">
      <c r="A820" s="89">
        <v>810</v>
      </c>
      <c r="B820" s="54" t="s">
        <v>1070</v>
      </c>
      <c r="C820" s="57" t="s">
        <v>1071</v>
      </c>
      <c r="D820" s="106" t="s">
        <v>1072</v>
      </c>
      <c r="E820" s="22"/>
      <c r="F820" s="22"/>
      <c r="G820" s="58">
        <v>10</v>
      </c>
      <c r="H820" s="107" t="s">
        <v>30</v>
      </c>
      <c r="I820" s="54" t="s">
        <v>36</v>
      </c>
      <c r="J820" s="54"/>
      <c r="K820" s="54"/>
      <c r="L820" s="41"/>
      <c r="M820" s="41"/>
      <c r="N820" s="41"/>
      <c r="O820" s="40"/>
      <c r="P820" s="70">
        <f t="shared" si="12"/>
        <v>0</v>
      </c>
    </row>
    <row r="821" spans="1:16" ht="14.25" customHeight="1" x14ac:dyDescent="0.2">
      <c r="A821" s="89">
        <v>811</v>
      </c>
      <c r="B821" s="54" t="s">
        <v>2227</v>
      </c>
      <c r="C821" s="57" t="s">
        <v>2228</v>
      </c>
      <c r="D821" s="106" t="s">
        <v>2941</v>
      </c>
      <c r="E821" s="111"/>
      <c r="F821" s="22"/>
      <c r="G821" s="58">
        <v>4</v>
      </c>
      <c r="H821" s="107" t="s">
        <v>30</v>
      </c>
      <c r="I821" s="54"/>
      <c r="J821" s="54" t="s">
        <v>36</v>
      </c>
      <c r="K821" s="54"/>
      <c r="L821" s="41"/>
      <c r="M821" s="41"/>
      <c r="N821" s="41"/>
      <c r="O821" s="40"/>
      <c r="P821" s="70">
        <f t="shared" si="12"/>
        <v>0</v>
      </c>
    </row>
    <row r="822" spans="1:16" ht="14.25" customHeight="1" x14ac:dyDescent="0.2">
      <c r="A822" s="89">
        <v>812</v>
      </c>
      <c r="B822" s="54" t="s">
        <v>2229</v>
      </c>
      <c r="C822" s="57" t="s">
        <v>2230</v>
      </c>
      <c r="D822" s="106" t="s">
        <v>2942</v>
      </c>
      <c r="E822" s="111"/>
      <c r="F822" s="22"/>
      <c r="G822" s="58">
        <v>6</v>
      </c>
      <c r="H822" s="107" t="s">
        <v>30</v>
      </c>
      <c r="I822" s="54"/>
      <c r="J822" s="54" t="s">
        <v>36</v>
      </c>
      <c r="K822" s="54"/>
      <c r="L822" s="41"/>
      <c r="M822" s="41"/>
      <c r="N822" s="41"/>
      <c r="O822" s="40"/>
      <c r="P822" s="70">
        <f t="shared" si="12"/>
        <v>0</v>
      </c>
    </row>
    <row r="823" spans="1:16" ht="14.25" customHeight="1" x14ac:dyDescent="0.2">
      <c r="A823" s="89">
        <v>813</v>
      </c>
      <c r="B823" s="54" t="s">
        <v>2231</v>
      </c>
      <c r="C823" s="57" t="s">
        <v>2232</v>
      </c>
      <c r="D823" s="106" t="s">
        <v>2943</v>
      </c>
      <c r="E823" s="111"/>
      <c r="F823" s="22"/>
      <c r="G823" s="58">
        <v>10</v>
      </c>
      <c r="H823" s="107" t="s">
        <v>30</v>
      </c>
      <c r="I823" s="54"/>
      <c r="J823" s="54" t="s">
        <v>36</v>
      </c>
      <c r="K823" s="54"/>
      <c r="L823" s="41"/>
      <c r="M823" s="41"/>
      <c r="N823" s="41"/>
      <c r="O823" s="40"/>
      <c r="P823" s="70">
        <f t="shared" si="12"/>
        <v>0</v>
      </c>
    </row>
    <row r="824" spans="1:16" ht="14.25" customHeight="1" x14ac:dyDescent="0.2">
      <c r="A824" s="89">
        <v>814</v>
      </c>
      <c r="B824" s="54" t="s">
        <v>1073</v>
      </c>
      <c r="C824" s="57" t="s">
        <v>1074</v>
      </c>
      <c r="D824" s="106" t="s">
        <v>1075</v>
      </c>
      <c r="E824" s="22"/>
      <c r="F824" s="22"/>
      <c r="G824" s="58">
        <v>5</v>
      </c>
      <c r="H824" s="107" t="s">
        <v>30</v>
      </c>
      <c r="I824" s="54"/>
      <c r="J824" s="54" t="s">
        <v>36</v>
      </c>
      <c r="K824" s="54"/>
      <c r="L824" s="41"/>
      <c r="M824" s="41"/>
      <c r="N824" s="41"/>
      <c r="O824" s="40"/>
      <c r="P824" s="70">
        <f t="shared" si="12"/>
        <v>0</v>
      </c>
    </row>
    <row r="825" spans="1:16" ht="14.25" customHeight="1" x14ac:dyDescent="0.2">
      <c r="A825" s="89">
        <v>815</v>
      </c>
      <c r="B825" s="54" t="s">
        <v>2233</v>
      </c>
      <c r="C825" s="57" t="s">
        <v>1077</v>
      </c>
      <c r="D825" s="106" t="s">
        <v>2944</v>
      </c>
      <c r="E825" s="22"/>
      <c r="F825" s="22"/>
      <c r="G825" s="58">
        <v>1</v>
      </c>
      <c r="H825" s="107" t="s">
        <v>30</v>
      </c>
      <c r="I825" s="54"/>
      <c r="J825" s="54" t="s">
        <v>36</v>
      </c>
      <c r="K825" s="54"/>
      <c r="L825" s="41"/>
      <c r="M825" s="41"/>
      <c r="N825" s="41"/>
      <c r="O825" s="40"/>
      <c r="P825" s="70">
        <f t="shared" si="12"/>
        <v>0</v>
      </c>
    </row>
    <row r="826" spans="1:16" ht="14.25" customHeight="1" x14ac:dyDescent="0.2">
      <c r="A826" s="89">
        <v>816</v>
      </c>
      <c r="B826" s="54" t="s">
        <v>1083</v>
      </c>
      <c r="C826" s="57" t="s">
        <v>1077</v>
      </c>
      <c r="D826" s="106" t="s">
        <v>1084</v>
      </c>
      <c r="E826" s="111"/>
      <c r="F826" s="22"/>
      <c r="G826" s="58">
        <v>3</v>
      </c>
      <c r="H826" s="107" t="s">
        <v>30</v>
      </c>
      <c r="I826" s="54"/>
      <c r="J826" s="54" t="s">
        <v>36</v>
      </c>
      <c r="K826" s="54"/>
      <c r="L826" s="41"/>
      <c r="M826" s="41"/>
      <c r="N826" s="41"/>
      <c r="O826" s="40"/>
      <c r="P826" s="70">
        <f t="shared" si="12"/>
        <v>0</v>
      </c>
    </row>
    <row r="827" spans="1:16" ht="14.25" customHeight="1" x14ac:dyDescent="0.2">
      <c r="A827" s="89">
        <v>817</v>
      </c>
      <c r="B827" s="54" t="s">
        <v>1081</v>
      </c>
      <c r="C827" s="57" t="s">
        <v>1077</v>
      </c>
      <c r="D827" s="106" t="s">
        <v>1082</v>
      </c>
      <c r="E827" s="22"/>
      <c r="F827" s="22"/>
      <c r="G827" s="58">
        <v>3</v>
      </c>
      <c r="H827" s="107" t="s">
        <v>30</v>
      </c>
      <c r="I827" s="54"/>
      <c r="J827" s="54" t="s">
        <v>36</v>
      </c>
      <c r="K827" s="54"/>
      <c r="L827" s="41"/>
      <c r="M827" s="41"/>
      <c r="N827" s="41"/>
      <c r="O827" s="40"/>
      <c r="P827" s="70">
        <f t="shared" si="12"/>
        <v>0</v>
      </c>
    </row>
    <row r="828" spans="1:16" ht="14.25" customHeight="1" x14ac:dyDescent="0.2">
      <c r="A828" s="89">
        <v>818</v>
      </c>
      <c r="B828" s="54" t="s">
        <v>1079</v>
      </c>
      <c r="C828" s="57" t="s">
        <v>1077</v>
      </c>
      <c r="D828" s="106" t="s">
        <v>1080</v>
      </c>
      <c r="E828" s="22"/>
      <c r="F828" s="22"/>
      <c r="G828" s="58">
        <v>2</v>
      </c>
      <c r="H828" s="107" t="s">
        <v>30</v>
      </c>
      <c r="I828" s="54"/>
      <c r="J828" s="54" t="s">
        <v>36</v>
      </c>
      <c r="K828" s="54"/>
      <c r="L828" s="41"/>
      <c r="M828" s="41"/>
      <c r="N828" s="41"/>
      <c r="O828" s="40"/>
      <c r="P828" s="70">
        <f t="shared" si="12"/>
        <v>0</v>
      </c>
    </row>
    <row r="829" spans="1:16" ht="14.25" customHeight="1" x14ac:dyDescent="0.2">
      <c r="A829" s="89">
        <v>819</v>
      </c>
      <c r="B829" s="54" t="s">
        <v>1076</v>
      </c>
      <c r="C829" s="57" t="s">
        <v>1077</v>
      </c>
      <c r="D829" s="106" t="s">
        <v>1078</v>
      </c>
      <c r="E829" s="22"/>
      <c r="F829" s="22"/>
      <c r="G829" s="58">
        <v>7</v>
      </c>
      <c r="H829" s="107" t="s">
        <v>30</v>
      </c>
      <c r="I829" s="54"/>
      <c r="J829" s="54" t="s">
        <v>36</v>
      </c>
      <c r="K829" s="54"/>
      <c r="L829" s="41"/>
      <c r="M829" s="41"/>
      <c r="N829" s="41"/>
      <c r="O829" s="40"/>
      <c r="P829" s="70">
        <f t="shared" si="12"/>
        <v>0</v>
      </c>
    </row>
    <row r="830" spans="1:16" ht="14.25" customHeight="1" x14ac:dyDescent="0.2">
      <c r="A830" s="89">
        <v>820</v>
      </c>
      <c r="B830" s="54" t="s">
        <v>1085</v>
      </c>
      <c r="C830" s="57" t="s">
        <v>1086</v>
      </c>
      <c r="D830" s="106" t="s">
        <v>1087</v>
      </c>
      <c r="E830" s="111"/>
      <c r="F830" s="22"/>
      <c r="G830" s="58">
        <v>4</v>
      </c>
      <c r="H830" s="107" t="s">
        <v>30</v>
      </c>
      <c r="I830" s="54"/>
      <c r="J830" s="54" t="s">
        <v>36</v>
      </c>
      <c r="K830" s="54"/>
      <c r="L830" s="41"/>
      <c r="M830" s="41"/>
      <c r="N830" s="41"/>
      <c r="O830" s="40"/>
      <c r="P830" s="70">
        <f t="shared" si="12"/>
        <v>0</v>
      </c>
    </row>
    <row r="831" spans="1:16" ht="14.25" customHeight="1" x14ac:dyDescent="0.2">
      <c r="A831" s="89">
        <v>821</v>
      </c>
      <c r="B831" s="54" t="s">
        <v>1088</v>
      </c>
      <c r="C831" s="57" t="s">
        <v>1089</v>
      </c>
      <c r="D831" s="106" t="s">
        <v>1090</v>
      </c>
      <c r="E831" s="111"/>
      <c r="F831" s="22"/>
      <c r="G831" s="58">
        <v>240</v>
      </c>
      <c r="H831" s="107" t="s">
        <v>30</v>
      </c>
      <c r="I831" s="54" t="s">
        <v>36</v>
      </c>
      <c r="J831" s="54"/>
      <c r="K831" s="54"/>
      <c r="L831" s="41"/>
      <c r="M831" s="41"/>
      <c r="N831" s="41"/>
      <c r="O831" s="40"/>
      <c r="P831" s="70">
        <f t="shared" si="12"/>
        <v>0</v>
      </c>
    </row>
    <row r="832" spans="1:16" ht="14.25" customHeight="1" x14ac:dyDescent="0.2">
      <c r="A832" s="89">
        <v>822</v>
      </c>
      <c r="B832" s="54" t="s">
        <v>2234</v>
      </c>
      <c r="C832" s="57" t="s">
        <v>2235</v>
      </c>
      <c r="D832" s="106" t="s">
        <v>2945</v>
      </c>
      <c r="E832" s="22"/>
      <c r="F832" s="22"/>
      <c r="G832" s="58">
        <v>12</v>
      </c>
      <c r="H832" s="107" t="s">
        <v>30</v>
      </c>
      <c r="I832" s="54"/>
      <c r="J832" s="54" t="s">
        <v>36</v>
      </c>
      <c r="K832" s="54"/>
      <c r="L832" s="41"/>
      <c r="M832" s="41"/>
      <c r="N832" s="41"/>
      <c r="O832" s="40"/>
      <c r="P832" s="70">
        <f t="shared" si="12"/>
        <v>0</v>
      </c>
    </row>
    <row r="833" spans="1:16" ht="14.25" customHeight="1" x14ac:dyDescent="0.2">
      <c r="A833" s="89">
        <v>823</v>
      </c>
      <c r="B833" s="54" t="s">
        <v>1091</v>
      </c>
      <c r="C833" s="57" t="s">
        <v>1092</v>
      </c>
      <c r="D833" s="106" t="s">
        <v>1093</v>
      </c>
      <c r="E833" s="22"/>
      <c r="F833" s="22"/>
      <c r="G833" s="58">
        <v>2</v>
      </c>
      <c r="H833" s="107" t="s">
        <v>30</v>
      </c>
      <c r="I833" s="54"/>
      <c r="J833" s="54" t="s">
        <v>36</v>
      </c>
      <c r="K833" s="54"/>
      <c r="L833" s="41"/>
      <c r="M833" s="41"/>
      <c r="N833" s="41"/>
      <c r="O833" s="40"/>
      <c r="P833" s="70">
        <f t="shared" si="12"/>
        <v>0</v>
      </c>
    </row>
    <row r="834" spans="1:16" ht="14.25" customHeight="1" x14ac:dyDescent="0.2">
      <c r="A834" s="89">
        <v>824</v>
      </c>
      <c r="B834" s="54" t="s">
        <v>2236</v>
      </c>
      <c r="C834" s="57" t="s">
        <v>2237</v>
      </c>
      <c r="D834" s="106" t="s">
        <v>2946</v>
      </c>
      <c r="E834" s="111"/>
      <c r="F834" s="22"/>
      <c r="G834" s="58">
        <v>1</v>
      </c>
      <c r="H834" s="107" t="s">
        <v>30</v>
      </c>
      <c r="I834" s="54"/>
      <c r="J834" s="54" t="s">
        <v>36</v>
      </c>
      <c r="K834" s="54"/>
      <c r="L834" s="41"/>
      <c r="M834" s="41"/>
      <c r="N834" s="41"/>
      <c r="O834" s="40"/>
      <c r="P834" s="70">
        <f t="shared" si="12"/>
        <v>0</v>
      </c>
    </row>
    <row r="835" spans="1:16" ht="14.25" customHeight="1" x14ac:dyDescent="0.2">
      <c r="A835" s="89">
        <v>825</v>
      </c>
      <c r="B835" s="54" t="s">
        <v>2238</v>
      </c>
      <c r="C835" s="57" t="s">
        <v>2239</v>
      </c>
      <c r="D835" s="106" t="s">
        <v>2947</v>
      </c>
      <c r="E835" s="111"/>
      <c r="F835" s="22"/>
      <c r="G835" s="58">
        <v>1</v>
      </c>
      <c r="H835" s="107" t="s">
        <v>30</v>
      </c>
      <c r="I835" s="54"/>
      <c r="J835" s="54" t="s">
        <v>36</v>
      </c>
      <c r="K835" s="54"/>
      <c r="L835" s="41"/>
      <c r="M835" s="41"/>
      <c r="N835" s="41"/>
      <c r="O835" s="40"/>
      <c r="P835" s="70">
        <f t="shared" si="12"/>
        <v>0</v>
      </c>
    </row>
    <row r="836" spans="1:16" ht="14.25" customHeight="1" x14ac:dyDescent="0.2">
      <c r="A836" s="89">
        <v>826</v>
      </c>
      <c r="B836" s="54" t="s">
        <v>2240</v>
      </c>
      <c r="C836" s="57" t="s">
        <v>2241</v>
      </c>
      <c r="D836" s="106" t="s">
        <v>2948</v>
      </c>
      <c r="E836" s="111"/>
      <c r="F836" s="22"/>
      <c r="G836" s="58">
        <v>1</v>
      </c>
      <c r="H836" s="107" t="s">
        <v>31</v>
      </c>
      <c r="I836" s="54"/>
      <c r="J836" s="54" t="s">
        <v>36</v>
      </c>
      <c r="K836" s="54"/>
      <c r="L836" s="41"/>
      <c r="M836" s="41"/>
      <c r="N836" s="41"/>
      <c r="O836" s="40"/>
      <c r="P836" s="70">
        <f t="shared" si="12"/>
        <v>0</v>
      </c>
    </row>
    <row r="837" spans="1:16" ht="14.25" customHeight="1" x14ac:dyDescent="0.2">
      <c r="A837" s="89">
        <v>827</v>
      </c>
      <c r="B837" s="54" t="s">
        <v>2242</v>
      </c>
      <c r="C837" s="57" t="s">
        <v>2243</v>
      </c>
      <c r="D837" s="106" t="s">
        <v>2949</v>
      </c>
      <c r="E837" s="22"/>
      <c r="F837" s="22"/>
      <c r="G837" s="58">
        <v>1</v>
      </c>
      <c r="H837" s="107" t="s">
        <v>31</v>
      </c>
      <c r="I837" s="54"/>
      <c r="J837" s="54" t="s">
        <v>36</v>
      </c>
      <c r="K837" s="54"/>
      <c r="L837" s="41"/>
      <c r="M837" s="41"/>
      <c r="N837" s="41"/>
      <c r="O837" s="40"/>
      <c r="P837" s="70">
        <f t="shared" si="12"/>
        <v>0</v>
      </c>
    </row>
    <row r="838" spans="1:16" ht="14.25" customHeight="1" x14ac:dyDescent="0.2">
      <c r="A838" s="89">
        <v>828</v>
      </c>
      <c r="B838" s="54" t="s">
        <v>2244</v>
      </c>
      <c r="C838" s="57" t="s">
        <v>64</v>
      </c>
      <c r="D838" s="106" t="s">
        <v>2950</v>
      </c>
      <c r="E838" s="22"/>
      <c r="F838" s="22"/>
      <c r="G838" s="58">
        <v>5</v>
      </c>
      <c r="H838" s="107" t="s">
        <v>30</v>
      </c>
      <c r="I838" s="54"/>
      <c r="J838" s="54" t="s">
        <v>36</v>
      </c>
      <c r="K838" s="54"/>
      <c r="L838" s="41"/>
      <c r="M838" s="41"/>
      <c r="N838" s="41"/>
      <c r="O838" s="40"/>
      <c r="P838" s="70">
        <f t="shared" si="12"/>
        <v>0</v>
      </c>
    </row>
    <row r="839" spans="1:16" ht="14.25" customHeight="1" x14ac:dyDescent="0.2">
      <c r="A839" s="89">
        <v>829</v>
      </c>
      <c r="B839" s="54" t="s">
        <v>2245</v>
      </c>
      <c r="C839" s="57" t="s">
        <v>64</v>
      </c>
      <c r="D839" s="106" t="s">
        <v>2951</v>
      </c>
      <c r="E839" s="111"/>
      <c r="F839" s="22"/>
      <c r="G839" s="58">
        <v>5</v>
      </c>
      <c r="H839" s="107" t="s">
        <v>30</v>
      </c>
      <c r="I839" s="54"/>
      <c r="J839" s="54" t="s">
        <v>36</v>
      </c>
      <c r="K839" s="54"/>
      <c r="L839" s="41"/>
      <c r="M839" s="41"/>
      <c r="N839" s="41"/>
      <c r="O839" s="40"/>
      <c r="P839" s="70">
        <f t="shared" si="12"/>
        <v>0</v>
      </c>
    </row>
    <row r="840" spans="1:16" ht="14.25" customHeight="1" x14ac:dyDescent="0.2">
      <c r="A840" s="89">
        <v>830</v>
      </c>
      <c r="B840" s="54" t="s">
        <v>2246</v>
      </c>
      <c r="C840" s="57" t="s">
        <v>65</v>
      </c>
      <c r="D840" s="106" t="s">
        <v>2952</v>
      </c>
      <c r="E840" s="22"/>
      <c r="F840" s="22"/>
      <c r="G840" s="58">
        <v>1</v>
      </c>
      <c r="H840" s="107" t="s">
        <v>30</v>
      </c>
      <c r="I840" s="54"/>
      <c r="J840" s="54" t="s">
        <v>36</v>
      </c>
      <c r="K840" s="54"/>
      <c r="L840" s="41"/>
      <c r="M840" s="41"/>
      <c r="N840" s="41"/>
      <c r="O840" s="40"/>
      <c r="P840" s="70">
        <f t="shared" si="12"/>
        <v>0</v>
      </c>
    </row>
    <row r="841" spans="1:16" ht="14.25" customHeight="1" x14ac:dyDescent="0.2">
      <c r="A841" s="89">
        <v>831</v>
      </c>
      <c r="B841" s="54" t="s">
        <v>1094</v>
      </c>
      <c r="C841" s="57" t="s">
        <v>1095</v>
      </c>
      <c r="D841" s="106" t="s">
        <v>1096</v>
      </c>
      <c r="E841" s="22"/>
      <c r="F841" s="22"/>
      <c r="G841" s="58">
        <v>4</v>
      </c>
      <c r="H841" s="107" t="s">
        <v>30</v>
      </c>
      <c r="I841" s="54"/>
      <c r="J841" s="54" t="s">
        <v>36</v>
      </c>
      <c r="K841" s="54"/>
      <c r="L841" s="41"/>
      <c r="M841" s="41"/>
      <c r="N841" s="41"/>
      <c r="O841" s="40"/>
      <c r="P841" s="70">
        <f t="shared" si="12"/>
        <v>0</v>
      </c>
    </row>
    <row r="842" spans="1:16" ht="14.25" customHeight="1" x14ac:dyDescent="0.2">
      <c r="A842" s="89">
        <v>832</v>
      </c>
      <c r="B842" s="54" t="s">
        <v>2247</v>
      </c>
      <c r="C842" s="57" t="s">
        <v>2248</v>
      </c>
      <c r="D842" s="106" t="s">
        <v>2953</v>
      </c>
      <c r="E842" s="111"/>
      <c r="F842" s="22"/>
      <c r="G842" s="58">
        <v>2</v>
      </c>
      <c r="H842" s="107" t="s">
        <v>30</v>
      </c>
      <c r="I842" s="54"/>
      <c r="J842" s="54" t="s">
        <v>36</v>
      </c>
      <c r="K842" s="54"/>
      <c r="L842" s="41"/>
      <c r="M842" s="41"/>
      <c r="N842" s="41"/>
      <c r="O842" s="40"/>
      <c r="P842" s="70">
        <f t="shared" si="12"/>
        <v>0</v>
      </c>
    </row>
    <row r="843" spans="1:16" ht="14.25" customHeight="1" x14ac:dyDescent="0.2">
      <c r="A843" s="89">
        <v>833</v>
      </c>
      <c r="B843" s="54" t="s">
        <v>2249</v>
      </c>
      <c r="C843" s="57" t="s">
        <v>1097</v>
      </c>
      <c r="D843" s="106" t="s">
        <v>2954</v>
      </c>
      <c r="E843" s="22"/>
      <c r="F843" s="22"/>
      <c r="G843" s="58">
        <v>2</v>
      </c>
      <c r="H843" s="107" t="s">
        <v>30</v>
      </c>
      <c r="I843" s="54"/>
      <c r="J843" s="54" t="s">
        <v>36</v>
      </c>
      <c r="K843" s="54"/>
      <c r="L843" s="41"/>
      <c r="M843" s="41"/>
      <c r="N843" s="41"/>
      <c r="O843" s="40"/>
      <c r="P843" s="70">
        <f t="shared" si="12"/>
        <v>0</v>
      </c>
    </row>
    <row r="844" spans="1:16" ht="14.25" customHeight="1" x14ac:dyDescent="0.2">
      <c r="A844" s="89">
        <v>834</v>
      </c>
      <c r="B844" s="54" t="s">
        <v>1098</v>
      </c>
      <c r="C844" s="57" t="s">
        <v>2250</v>
      </c>
      <c r="D844" s="106" t="s">
        <v>2955</v>
      </c>
      <c r="E844" s="22"/>
      <c r="F844" s="22"/>
      <c r="G844" s="58">
        <v>1</v>
      </c>
      <c r="H844" s="107" t="s">
        <v>30</v>
      </c>
      <c r="I844" s="54"/>
      <c r="J844" s="54" t="s">
        <v>36</v>
      </c>
      <c r="K844" s="54"/>
      <c r="L844" s="41"/>
      <c r="M844" s="41"/>
      <c r="N844" s="41"/>
      <c r="O844" s="40"/>
      <c r="P844" s="70">
        <f t="shared" ref="P844:P907" si="13">O844*G844</f>
        <v>0</v>
      </c>
    </row>
    <row r="845" spans="1:16" ht="14.25" customHeight="1" x14ac:dyDescent="0.2">
      <c r="A845" s="89">
        <v>835</v>
      </c>
      <c r="B845" s="54" t="s">
        <v>2251</v>
      </c>
      <c r="C845" s="57" t="s">
        <v>66</v>
      </c>
      <c r="D845" s="106" t="s">
        <v>2956</v>
      </c>
      <c r="E845" s="111"/>
      <c r="F845" s="22"/>
      <c r="G845" s="58">
        <v>7</v>
      </c>
      <c r="H845" s="107" t="s">
        <v>30</v>
      </c>
      <c r="I845" s="54" t="s">
        <v>36</v>
      </c>
      <c r="J845" s="54"/>
      <c r="K845" s="54"/>
      <c r="L845" s="41"/>
      <c r="M845" s="41"/>
      <c r="N845" s="41"/>
      <c r="O845" s="40"/>
      <c r="P845" s="70">
        <f t="shared" si="13"/>
        <v>0</v>
      </c>
    </row>
    <row r="846" spans="1:16" ht="14.25" customHeight="1" x14ac:dyDescent="0.2">
      <c r="A846" s="89">
        <v>836</v>
      </c>
      <c r="B846" s="54" t="s">
        <v>1103</v>
      </c>
      <c r="C846" s="57" t="s">
        <v>66</v>
      </c>
      <c r="D846" s="106" t="s">
        <v>2957</v>
      </c>
      <c r="E846" s="22"/>
      <c r="F846" s="22"/>
      <c r="G846" s="58">
        <v>47</v>
      </c>
      <c r="H846" s="107" t="s">
        <v>30</v>
      </c>
      <c r="I846" s="54" t="s">
        <v>36</v>
      </c>
      <c r="J846" s="54"/>
      <c r="K846" s="54"/>
      <c r="L846" s="41"/>
      <c r="M846" s="41"/>
      <c r="N846" s="41"/>
      <c r="O846" s="40"/>
      <c r="P846" s="70">
        <f t="shared" si="13"/>
        <v>0</v>
      </c>
    </row>
    <row r="847" spans="1:16" ht="14.25" customHeight="1" x14ac:dyDescent="0.2">
      <c r="A847" s="89">
        <v>837</v>
      </c>
      <c r="B847" s="54" t="s">
        <v>1101</v>
      </c>
      <c r="C847" s="57" t="s">
        <v>66</v>
      </c>
      <c r="D847" s="106" t="s">
        <v>1102</v>
      </c>
      <c r="E847" s="22"/>
      <c r="F847" s="22"/>
      <c r="G847" s="58">
        <v>5</v>
      </c>
      <c r="H847" s="107" t="s">
        <v>30</v>
      </c>
      <c r="I847" s="54" t="s">
        <v>36</v>
      </c>
      <c r="J847" s="54"/>
      <c r="K847" s="54"/>
      <c r="L847" s="41"/>
      <c r="M847" s="41"/>
      <c r="N847" s="41"/>
      <c r="O847" s="40"/>
      <c r="P847" s="70">
        <f t="shared" si="13"/>
        <v>0</v>
      </c>
    </row>
    <row r="848" spans="1:16" ht="14.25" customHeight="1" x14ac:dyDescent="0.2">
      <c r="A848" s="89">
        <v>838</v>
      </c>
      <c r="B848" s="54" t="s">
        <v>1099</v>
      </c>
      <c r="C848" s="57" t="s">
        <v>66</v>
      </c>
      <c r="D848" s="106" t="s">
        <v>1100</v>
      </c>
      <c r="E848" s="111"/>
      <c r="F848" s="22"/>
      <c r="G848" s="58">
        <v>164</v>
      </c>
      <c r="H848" s="107" t="s">
        <v>30</v>
      </c>
      <c r="I848" s="54" t="s">
        <v>36</v>
      </c>
      <c r="J848" s="54"/>
      <c r="K848" s="54"/>
      <c r="L848" s="41"/>
      <c r="M848" s="41"/>
      <c r="N848" s="41"/>
      <c r="O848" s="40"/>
      <c r="P848" s="70">
        <f t="shared" si="13"/>
        <v>0</v>
      </c>
    </row>
    <row r="849" spans="1:16" ht="14.25" customHeight="1" x14ac:dyDescent="0.2">
      <c r="A849" s="89">
        <v>839</v>
      </c>
      <c r="B849" s="54" t="s">
        <v>2252</v>
      </c>
      <c r="C849" s="57" t="s">
        <v>2253</v>
      </c>
      <c r="D849" s="106" t="s">
        <v>2958</v>
      </c>
      <c r="E849" s="111"/>
      <c r="F849" s="22"/>
      <c r="G849" s="58">
        <v>2</v>
      </c>
      <c r="H849" s="107" t="s">
        <v>30</v>
      </c>
      <c r="I849" s="54"/>
      <c r="J849" s="54" t="s">
        <v>36</v>
      </c>
      <c r="K849" s="54"/>
      <c r="L849" s="41"/>
      <c r="M849" s="41"/>
      <c r="N849" s="41"/>
      <c r="O849" s="40"/>
      <c r="P849" s="70">
        <f t="shared" si="13"/>
        <v>0</v>
      </c>
    </row>
    <row r="850" spans="1:16" ht="14.25" customHeight="1" x14ac:dyDescent="0.2">
      <c r="A850" s="89">
        <v>840</v>
      </c>
      <c r="B850" s="54" t="s">
        <v>1104</v>
      </c>
      <c r="C850" s="57" t="s">
        <v>1105</v>
      </c>
      <c r="D850" s="106" t="s">
        <v>1106</v>
      </c>
      <c r="E850" s="111"/>
      <c r="F850" s="22"/>
      <c r="G850" s="58">
        <v>3</v>
      </c>
      <c r="H850" s="107" t="s">
        <v>30</v>
      </c>
      <c r="I850" s="54"/>
      <c r="J850" s="54" t="s">
        <v>36</v>
      </c>
      <c r="K850" s="54"/>
      <c r="L850" s="41"/>
      <c r="M850" s="41"/>
      <c r="N850" s="41"/>
      <c r="O850" s="40"/>
      <c r="P850" s="70">
        <f t="shared" si="13"/>
        <v>0</v>
      </c>
    </row>
    <row r="851" spans="1:16" ht="14.25" customHeight="1" x14ac:dyDescent="0.2">
      <c r="A851" s="89">
        <v>841</v>
      </c>
      <c r="B851" s="54" t="s">
        <v>2254</v>
      </c>
      <c r="C851" s="57" t="s">
        <v>2255</v>
      </c>
      <c r="D851" s="106" t="s">
        <v>2959</v>
      </c>
      <c r="E851" s="22"/>
      <c r="F851" s="22"/>
      <c r="G851" s="58">
        <v>2</v>
      </c>
      <c r="H851" s="107" t="s">
        <v>30</v>
      </c>
      <c r="I851" s="54"/>
      <c r="J851" s="54" t="s">
        <v>36</v>
      </c>
      <c r="K851" s="54"/>
      <c r="L851" s="41"/>
      <c r="M851" s="41"/>
      <c r="N851" s="41"/>
      <c r="O851" s="40"/>
      <c r="P851" s="70">
        <f t="shared" si="13"/>
        <v>0</v>
      </c>
    </row>
    <row r="852" spans="1:16" ht="14.25" customHeight="1" x14ac:dyDescent="0.2">
      <c r="A852" s="89">
        <v>842</v>
      </c>
      <c r="B852" s="54" t="s">
        <v>2256</v>
      </c>
      <c r="C852" s="57" t="s">
        <v>2257</v>
      </c>
      <c r="D852" s="106" t="s">
        <v>2960</v>
      </c>
      <c r="E852" s="22"/>
      <c r="F852" s="22"/>
      <c r="G852" s="58">
        <v>2</v>
      </c>
      <c r="H852" s="107" t="s">
        <v>31</v>
      </c>
      <c r="I852" s="54"/>
      <c r="J852" s="54" t="s">
        <v>36</v>
      </c>
      <c r="K852" s="54"/>
      <c r="L852" s="41"/>
      <c r="M852" s="41"/>
      <c r="N852" s="41"/>
      <c r="O852" s="40"/>
      <c r="P852" s="70">
        <f t="shared" si="13"/>
        <v>0</v>
      </c>
    </row>
    <row r="853" spans="1:16" ht="14.25" customHeight="1" x14ac:dyDescent="0.2">
      <c r="A853" s="89">
        <v>843</v>
      </c>
      <c r="B853" s="54" t="s">
        <v>1107</v>
      </c>
      <c r="C853" s="57" t="s">
        <v>2258</v>
      </c>
      <c r="D853" s="106" t="s">
        <v>2961</v>
      </c>
      <c r="E853" s="111"/>
      <c r="F853" s="22"/>
      <c r="G853" s="58">
        <v>7</v>
      </c>
      <c r="H853" s="107" t="s">
        <v>30</v>
      </c>
      <c r="I853" s="54"/>
      <c r="J853" s="54" t="s">
        <v>36</v>
      </c>
      <c r="K853" s="54"/>
      <c r="L853" s="41"/>
      <c r="M853" s="41"/>
      <c r="N853" s="41"/>
      <c r="O853" s="40"/>
      <c r="P853" s="70">
        <f t="shared" si="13"/>
        <v>0</v>
      </c>
    </row>
    <row r="854" spans="1:16" ht="14.25" customHeight="1" x14ac:dyDescent="0.2">
      <c r="A854" s="89">
        <v>844</v>
      </c>
      <c r="B854" s="54" t="s">
        <v>1108</v>
      </c>
      <c r="C854" s="57" t="s">
        <v>1109</v>
      </c>
      <c r="D854" s="106" t="s">
        <v>2962</v>
      </c>
      <c r="E854" s="22"/>
      <c r="F854" s="22"/>
      <c r="G854" s="58">
        <v>7</v>
      </c>
      <c r="H854" s="107" t="s">
        <v>30</v>
      </c>
      <c r="I854" s="54"/>
      <c r="J854" s="54" t="s">
        <v>36</v>
      </c>
      <c r="K854" s="54"/>
      <c r="L854" s="41"/>
      <c r="M854" s="41"/>
      <c r="N854" s="41"/>
      <c r="O854" s="40"/>
      <c r="P854" s="70">
        <f t="shared" si="13"/>
        <v>0</v>
      </c>
    </row>
    <row r="855" spans="1:16" ht="14.25" customHeight="1" x14ac:dyDescent="0.2">
      <c r="A855" s="89">
        <v>845</v>
      </c>
      <c r="B855" s="54" t="s">
        <v>2259</v>
      </c>
      <c r="C855" s="57" t="s">
        <v>1111</v>
      </c>
      <c r="D855" s="106" t="s">
        <v>2963</v>
      </c>
      <c r="E855" s="22"/>
      <c r="F855" s="22"/>
      <c r="G855" s="58">
        <v>6</v>
      </c>
      <c r="H855" s="107" t="s">
        <v>30</v>
      </c>
      <c r="I855" s="54"/>
      <c r="J855" s="54" t="s">
        <v>36</v>
      </c>
      <c r="K855" s="54"/>
      <c r="L855" s="41"/>
      <c r="M855" s="41"/>
      <c r="N855" s="41"/>
      <c r="O855" s="40"/>
      <c r="P855" s="70">
        <f t="shared" si="13"/>
        <v>0</v>
      </c>
    </row>
    <row r="856" spans="1:16" ht="14.25" customHeight="1" x14ac:dyDescent="0.2">
      <c r="A856" s="89">
        <v>846</v>
      </c>
      <c r="B856" s="54" t="s">
        <v>1110</v>
      </c>
      <c r="C856" s="57" t="s">
        <v>1111</v>
      </c>
      <c r="D856" s="106" t="s">
        <v>1112</v>
      </c>
      <c r="E856" s="111"/>
      <c r="F856" s="22"/>
      <c r="G856" s="58">
        <v>26</v>
      </c>
      <c r="H856" s="107" t="s">
        <v>30</v>
      </c>
      <c r="I856" s="54" t="s">
        <v>36</v>
      </c>
      <c r="J856" s="54"/>
      <c r="K856" s="54"/>
      <c r="L856" s="41"/>
      <c r="M856" s="41"/>
      <c r="N856" s="41"/>
      <c r="O856" s="40"/>
      <c r="P856" s="70">
        <f t="shared" si="13"/>
        <v>0</v>
      </c>
    </row>
    <row r="857" spans="1:16" ht="14.25" customHeight="1" x14ac:dyDescent="0.2">
      <c r="A857" s="89">
        <v>847</v>
      </c>
      <c r="B857" s="54" t="s">
        <v>1113</v>
      </c>
      <c r="C857" s="57" t="s">
        <v>1114</v>
      </c>
      <c r="D857" s="106" t="s">
        <v>1115</v>
      </c>
      <c r="E857" s="111"/>
      <c r="F857" s="22"/>
      <c r="G857" s="58">
        <v>22</v>
      </c>
      <c r="H857" s="107" t="s">
        <v>30</v>
      </c>
      <c r="I857" s="54"/>
      <c r="J857" s="54" t="s">
        <v>36</v>
      </c>
      <c r="K857" s="54"/>
      <c r="L857" s="41"/>
      <c r="M857" s="41"/>
      <c r="N857" s="41"/>
      <c r="O857" s="40"/>
      <c r="P857" s="70">
        <f t="shared" si="13"/>
        <v>0</v>
      </c>
    </row>
    <row r="858" spans="1:16" ht="14.25" customHeight="1" x14ac:dyDescent="0.2">
      <c r="A858" s="89">
        <v>848</v>
      </c>
      <c r="B858" s="54" t="s">
        <v>1117</v>
      </c>
      <c r="C858" s="57" t="s">
        <v>1116</v>
      </c>
      <c r="D858" s="106" t="s">
        <v>1118</v>
      </c>
      <c r="E858" s="22"/>
      <c r="F858" s="22"/>
      <c r="G858" s="58">
        <v>25</v>
      </c>
      <c r="H858" s="107" t="s">
        <v>30</v>
      </c>
      <c r="I858" s="54" t="s">
        <v>36</v>
      </c>
      <c r="J858" s="54"/>
      <c r="K858" s="54"/>
      <c r="L858" s="41"/>
      <c r="M858" s="41"/>
      <c r="N858" s="41"/>
      <c r="O858" s="40"/>
      <c r="P858" s="70">
        <f t="shared" si="13"/>
        <v>0</v>
      </c>
    </row>
    <row r="859" spans="1:16" ht="14.25" customHeight="1" x14ac:dyDescent="0.2">
      <c r="A859" s="89">
        <v>849</v>
      </c>
      <c r="B859" s="54" t="s">
        <v>1119</v>
      </c>
      <c r="C859" s="57" t="s">
        <v>1120</v>
      </c>
      <c r="D859" s="106" t="s">
        <v>1121</v>
      </c>
      <c r="E859" s="22"/>
      <c r="F859" s="22"/>
      <c r="G859" s="58">
        <v>25</v>
      </c>
      <c r="H859" s="107" t="s">
        <v>30</v>
      </c>
      <c r="I859" s="54" t="s">
        <v>36</v>
      </c>
      <c r="J859" s="54"/>
      <c r="K859" s="54"/>
      <c r="L859" s="41"/>
      <c r="M859" s="41"/>
      <c r="N859" s="41"/>
      <c r="O859" s="40"/>
      <c r="P859" s="70">
        <f t="shared" si="13"/>
        <v>0</v>
      </c>
    </row>
    <row r="860" spans="1:16" ht="14.25" customHeight="1" x14ac:dyDescent="0.2">
      <c r="A860" s="89">
        <v>850</v>
      </c>
      <c r="B860" s="54" t="s">
        <v>1122</v>
      </c>
      <c r="C860" s="57" t="s">
        <v>67</v>
      </c>
      <c r="D860" s="106" t="s">
        <v>1123</v>
      </c>
      <c r="E860" s="111"/>
      <c r="F860" s="22"/>
      <c r="G860" s="58">
        <v>10</v>
      </c>
      <c r="H860" s="107" t="s">
        <v>30</v>
      </c>
      <c r="I860" s="54"/>
      <c r="J860" s="54" t="s">
        <v>36</v>
      </c>
      <c r="K860" s="54"/>
      <c r="L860" s="41"/>
      <c r="M860" s="41"/>
      <c r="N860" s="41"/>
      <c r="O860" s="40"/>
      <c r="P860" s="70">
        <f t="shared" si="13"/>
        <v>0</v>
      </c>
    </row>
    <row r="861" spans="1:16" ht="14.25" customHeight="1" x14ac:dyDescent="0.2">
      <c r="A861" s="89">
        <v>851</v>
      </c>
      <c r="B861" s="54" t="s">
        <v>1124</v>
      </c>
      <c r="C861" s="57" t="s">
        <v>1125</v>
      </c>
      <c r="D861" s="106" t="s">
        <v>1126</v>
      </c>
      <c r="E861" s="111"/>
      <c r="F861" s="22"/>
      <c r="G861" s="58">
        <v>3</v>
      </c>
      <c r="H861" s="107" t="s">
        <v>30</v>
      </c>
      <c r="I861" s="54"/>
      <c r="J861" s="54" t="s">
        <v>36</v>
      </c>
      <c r="K861" s="54"/>
      <c r="L861" s="41"/>
      <c r="M861" s="41"/>
      <c r="N861" s="41"/>
      <c r="O861" s="40"/>
      <c r="P861" s="70">
        <f t="shared" si="13"/>
        <v>0</v>
      </c>
    </row>
    <row r="862" spans="1:16" ht="14.25" customHeight="1" x14ac:dyDescent="0.2">
      <c r="A862" s="89">
        <v>852</v>
      </c>
      <c r="B862" s="54" t="s">
        <v>1127</v>
      </c>
      <c r="C862" s="57" t="s">
        <v>1128</v>
      </c>
      <c r="D862" s="106" t="s">
        <v>1129</v>
      </c>
      <c r="E862" s="111"/>
      <c r="F862" s="22"/>
      <c r="G862" s="58">
        <v>3</v>
      </c>
      <c r="H862" s="107" t="s">
        <v>30</v>
      </c>
      <c r="I862" s="54"/>
      <c r="J862" s="54" t="s">
        <v>36</v>
      </c>
      <c r="K862" s="54"/>
      <c r="L862" s="41"/>
      <c r="M862" s="41"/>
      <c r="N862" s="41"/>
      <c r="O862" s="40"/>
      <c r="P862" s="70">
        <f t="shared" si="13"/>
        <v>0</v>
      </c>
    </row>
    <row r="863" spans="1:16" ht="14.25" customHeight="1" x14ac:dyDescent="0.2">
      <c r="A863" s="89">
        <v>853</v>
      </c>
      <c r="B863" s="54" t="s">
        <v>2260</v>
      </c>
      <c r="C863" s="57" t="s">
        <v>2261</v>
      </c>
      <c r="D863" s="106" t="s">
        <v>2964</v>
      </c>
      <c r="E863" s="22"/>
      <c r="F863" s="22"/>
      <c r="G863" s="58">
        <v>3</v>
      </c>
      <c r="H863" s="107" t="s">
        <v>30</v>
      </c>
      <c r="I863" s="54"/>
      <c r="J863" s="54" t="s">
        <v>36</v>
      </c>
      <c r="K863" s="54"/>
      <c r="L863" s="41"/>
      <c r="M863" s="41"/>
      <c r="N863" s="41"/>
      <c r="O863" s="40"/>
      <c r="P863" s="70">
        <f t="shared" si="13"/>
        <v>0</v>
      </c>
    </row>
    <row r="864" spans="1:16" ht="14.25" customHeight="1" x14ac:dyDescent="0.2">
      <c r="A864" s="89">
        <v>854</v>
      </c>
      <c r="B864" s="54" t="s">
        <v>2262</v>
      </c>
      <c r="C864" s="57" t="s">
        <v>2261</v>
      </c>
      <c r="D864" s="106" t="s">
        <v>2965</v>
      </c>
      <c r="E864" s="22"/>
      <c r="F864" s="22"/>
      <c r="G864" s="58">
        <v>1</v>
      </c>
      <c r="H864" s="107" t="s">
        <v>30</v>
      </c>
      <c r="I864" s="54"/>
      <c r="J864" s="54" t="s">
        <v>36</v>
      </c>
      <c r="K864" s="54"/>
      <c r="L864" s="41"/>
      <c r="M864" s="41"/>
      <c r="N864" s="41"/>
      <c r="O864" s="40"/>
      <c r="P864" s="70">
        <f t="shared" si="13"/>
        <v>0</v>
      </c>
    </row>
    <row r="865" spans="1:16" ht="14.25" customHeight="1" x14ac:dyDescent="0.2">
      <c r="A865" s="89">
        <v>855</v>
      </c>
      <c r="B865" s="54" t="s">
        <v>2263</v>
      </c>
      <c r="C865" s="57" t="s">
        <v>2261</v>
      </c>
      <c r="D865" s="106" t="s">
        <v>2966</v>
      </c>
      <c r="E865" s="111"/>
      <c r="F865" s="22"/>
      <c r="G865" s="58">
        <v>1</v>
      </c>
      <c r="H865" s="107" t="s">
        <v>30</v>
      </c>
      <c r="I865" s="54"/>
      <c r="J865" s="54" t="s">
        <v>36</v>
      </c>
      <c r="K865" s="54"/>
      <c r="L865" s="41"/>
      <c r="M865" s="41"/>
      <c r="N865" s="41"/>
      <c r="O865" s="40"/>
      <c r="P865" s="70">
        <f t="shared" si="13"/>
        <v>0</v>
      </c>
    </row>
    <row r="866" spans="1:16" ht="14.25" customHeight="1" x14ac:dyDescent="0.2">
      <c r="A866" s="89">
        <v>856</v>
      </c>
      <c r="B866" s="54" t="s">
        <v>2264</v>
      </c>
      <c r="C866" s="57" t="s">
        <v>2265</v>
      </c>
      <c r="D866" s="106" t="s">
        <v>2967</v>
      </c>
      <c r="E866" s="22"/>
      <c r="F866" s="22"/>
      <c r="G866" s="58">
        <v>4</v>
      </c>
      <c r="H866" s="107" t="s">
        <v>30</v>
      </c>
      <c r="I866" s="54"/>
      <c r="J866" s="54" t="s">
        <v>36</v>
      </c>
      <c r="K866" s="54"/>
      <c r="L866" s="41"/>
      <c r="M866" s="41"/>
      <c r="N866" s="41"/>
      <c r="O866" s="40"/>
      <c r="P866" s="70">
        <f t="shared" si="13"/>
        <v>0</v>
      </c>
    </row>
    <row r="867" spans="1:16" ht="14.25" customHeight="1" x14ac:dyDescent="0.2">
      <c r="A867" s="89">
        <v>857</v>
      </c>
      <c r="B867" s="54" t="s">
        <v>1130</v>
      </c>
      <c r="C867" s="57" t="s">
        <v>1131</v>
      </c>
      <c r="D867" s="106" t="s">
        <v>1132</v>
      </c>
      <c r="E867" s="22"/>
      <c r="F867" s="22"/>
      <c r="G867" s="58">
        <v>1</v>
      </c>
      <c r="H867" s="107" t="s">
        <v>30</v>
      </c>
      <c r="I867" s="54"/>
      <c r="J867" s="54" t="s">
        <v>36</v>
      </c>
      <c r="K867" s="54"/>
      <c r="L867" s="41"/>
      <c r="M867" s="41"/>
      <c r="N867" s="41"/>
      <c r="O867" s="40"/>
      <c r="P867" s="70">
        <f t="shared" si="13"/>
        <v>0</v>
      </c>
    </row>
    <row r="868" spans="1:16" ht="14.25" customHeight="1" x14ac:dyDescent="0.2">
      <c r="A868" s="89">
        <v>858</v>
      </c>
      <c r="B868" s="54" t="s">
        <v>1133</v>
      </c>
      <c r="C868" s="57" t="s">
        <v>1134</v>
      </c>
      <c r="D868" s="106" t="s">
        <v>1135</v>
      </c>
      <c r="E868" s="22"/>
      <c r="F868" s="22"/>
      <c r="G868" s="58">
        <v>13</v>
      </c>
      <c r="H868" s="107" t="s">
        <v>30</v>
      </c>
      <c r="I868" s="54"/>
      <c r="J868" s="54" t="s">
        <v>36</v>
      </c>
      <c r="K868" s="54"/>
      <c r="L868" s="41"/>
      <c r="M868" s="41"/>
      <c r="N868" s="41"/>
      <c r="O868" s="40"/>
      <c r="P868" s="70">
        <f t="shared" si="13"/>
        <v>0</v>
      </c>
    </row>
    <row r="869" spans="1:16" ht="14.25" customHeight="1" x14ac:dyDescent="0.2">
      <c r="A869" s="89">
        <v>859</v>
      </c>
      <c r="B869" s="54" t="s">
        <v>1136</v>
      </c>
      <c r="C869" s="57" t="s">
        <v>1137</v>
      </c>
      <c r="D869" s="106" t="s">
        <v>1138</v>
      </c>
      <c r="E869" s="111"/>
      <c r="F869" s="22"/>
      <c r="G869" s="58">
        <v>5</v>
      </c>
      <c r="H869" s="107" t="s">
        <v>30</v>
      </c>
      <c r="I869" s="54"/>
      <c r="J869" s="54" t="s">
        <v>36</v>
      </c>
      <c r="K869" s="54"/>
      <c r="L869" s="41"/>
      <c r="M869" s="41"/>
      <c r="N869" s="41"/>
      <c r="O869" s="40"/>
      <c r="P869" s="70">
        <f t="shared" si="13"/>
        <v>0</v>
      </c>
    </row>
    <row r="870" spans="1:16" ht="14.25" customHeight="1" x14ac:dyDescent="0.2">
      <c r="A870" s="89">
        <v>860</v>
      </c>
      <c r="B870" s="54" t="s">
        <v>1139</v>
      </c>
      <c r="C870" s="57" t="s">
        <v>1140</v>
      </c>
      <c r="D870" s="106" t="s">
        <v>2968</v>
      </c>
      <c r="E870" s="111"/>
      <c r="F870" s="22"/>
      <c r="G870" s="58">
        <v>1</v>
      </c>
      <c r="H870" s="107" t="s">
        <v>30</v>
      </c>
      <c r="I870" s="54"/>
      <c r="J870" s="54" t="s">
        <v>36</v>
      </c>
      <c r="K870" s="54"/>
      <c r="L870" s="41"/>
      <c r="M870" s="41"/>
      <c r="N870" s="41"/>
      <c r="O870" s="40"/>
      <c r="P870" s="70">
        <f t="shared" si="13"/>
        <v>0</v>
      </c>
    </row>
    <row r="871" spans="1:16" ht="14.25" customHeight="1" x14ac:dyDescent="0.2">
      <c r="A871" s="89">
        <v>861</v>
      </c>
      <c r="B871" s="54" t="s">
        <v>2266</v>
      </c>
      <c r="C871" s="57" t="s">
        <v>2267</v>
      </c>
      <c r="D871" s="106" t="s">
        <v>2969</v>
      </c>
      <c r="E871" s="22"/>
      <c r="F871" s="22"/>
      <c r="G871" s="58">
        <v>1</v>
      </c>
      <c r="H871" s="107" t="s">
        <v>30</v>
      </c>
      <c r="I871" s="54"/>
      <c r="J871" s="54" t="s">
        <v>36</v>
      </c>
      <c r="K871" s="54"/>
      <c r="L871" s="41"/>
      <c r="M871" s="41"/>
      <c r="N871" s="41"/>
      <c r="O871" s="40"/>
      <c r="P871" s="70">
        <f t="shared" si="13"/>
        <v>0</v>
      </c>
    </row>
    <row r="872" spans="1:16" ht="14.25" customHeight="1" x14ac:dyDescent="0.2">
      <c r="A872" s="89">
        <v>862</v>
      </c>
      <c r="B872" s="54" t="s">
        <v>2268</v>
      </c>
      <c r="C872" s="57" t="s">
        <v>1443</v>
      </c>
      <c r="D872" s="106" t="s">
        <v>2970</v>
      </c>
      <c r="E872" s="22"/>
      <c r="F872" s="22"/>
      <c r="G872" s="58">
        <v>3</v>
      </c>
      <c r="H872" s="107" t="s">
        <v>30</v>
      </c>
      <c r="I872" s="54"/>
      <c r="J872" s="54" t="s">
        <v>36</v>
      </c>
      <c r="K872" s="54"/>
      <c r="L872" s="41"/>
      <c r="M872" s="41"/>
      <c r="N872" s="41"/>
      <c r="O872" s="40"/>
      <c r="P872" s="70">
        <f t="shared" si="13"/>
        <v>0</v>
      </c>
    </row>
    <row r="873" spans="1:16" ht="14.25" customHeight="1" x14ac:dyDescent="0.2">
      <c r="A873" s="89">
        <v>863</v>
      </c>
      <c r="B873" s="54" t="s">
        <v>1141</v>
      </c>
      <c r="C873" s="57" t="s">
        <v>1142</v>
      </c>
      <c r="D873" s="106" t="s">
        <v>1143</v>
      </c>
      <c r="E873" s="111"/>
      <c r="F873" s="22"/>
      <c r="G873" s="58">
        <v>9</v>
      </c>
      <c r="H873" s="107" t="s">
        <v>30</v>
      </c>
      <c r="I873" s="54"/>
      <c r="J873" s="54" t="s">
        <v>36</v>
      </c>
      <c r="K873" s="54"/>
      <c r="L873" s="41"/>
      <c r="M873" s="41"/>
      <c r="N873" s="41"/>
      <c r="O873" s="40"/>
      <c r="P873" s="70">
        <f t="shared" si="13"/>
        <v>0</v>
      </c>
    </row>
    <row r="874" spans="1:16" ht="14.25" customHeight="1" x14ac:dyDescent="0.2">
      <c r="A874" s="89">
        <v>864</v>
      </c>
      <c r="B874" s="54" t="s">
        <v>2269</v>
      </c>
      <c r="C874" s="57" t="s">
        <v>2270</v>
      </c>
      <c r="D874" s="106" t="s">
        <v>2971</v>
      </c>
      <c r="E874" s="111"/>
      <c r="F874" s="22"/>
      <c r="G874" s="58">
        <v>4</v>
      </c>
      <c r="H874" s="107" t="s">
        <v>30</v>
      </c>
      <c r="I874" s="54"/>
      <c r="J874" s="54" t="s">
        <v>36</v>
      </c>
      <c r="K874" s="54"/>
      <c r="L874" s="41"/>
      <c r="M874" s="41"/>
      <c r="N874" s="41"/>
      <c r="O874" s="40"/>
      <c r="P874" s="70">
        <f t="shared" si="13"/>
        <v>0</v>
      </c>
    </row>
    <row r="875" spans="1:16" ht="14.25" customHeight="1" x14ac:dyDescent="0.2">
      <c r="A875" s="89">
        <v>865</v>
      </c>
      <c r="B875" s="54" t="s">
        <v>2271</v>
      </c>
      <c r="C875" s="57" t="s">
        <v>2272</v>
      </c>
      <c r="D875" s="106" t="s">
        <v>2972</v>
      </c>
      <c r="E875" s="111"/>
      <c r="F875" s="22"/>
      <c r="G875" s="58">
        <v>90</v>
      </c>
      <c r="H875" s="107" t="s">
        <v>31</v>
      </c>
      <c r="I875" s="54"/>
      <c r="J875" s="54" t="s">
        <v>36</v>
      </c>
      <c r="K875" s="54"/>
      <c r="L875" s="41"/>
      <c r="M875" s="41"/>
      <c r="N875" s="41"/>
      <c r="O875" s="40"/>
      <c r="P875" s="70">
        <f t="shared" si="13"/>
        <v>0</v>
      </c>
    </row>
    <row r="876" spans="1:16" ht="14.25" customHeight="1" x14ac:dyDescent="0.2">
      <c r="A876" s="89">
        <v>866</v>
      </c>
      <c r="B876" s="54" t="s">
        <v>2273</v>
      </c>
      <c r="C876" s="57" t="s">
        <v>2274</v>
      </c>
      <c r="D876" s="106" t="s">
        <v>2973</v>
      </c>
      <c r="E876" s="22"/>
      <c r="F876" s="22"/>
      <c r="G876" s="58">
        <v>45</v>
      </c>
      <c r="H876" s="107" t="s">
        <v>31</v>
      </c>
      <c r="I876" s="54"/>
      <c r="J876" s="54" t="s">
        <v>36</v>
      </c>
      <c r="K876" s="54"/>
      <c r="L876" s="41"/>
      <c r="M876" s="41"/>
      <c r="N876" s="41"/>
      <c r="O876" s="40"/>
      <c r="P876" s="70">
        <f t="shared" si="13"/>
        <v>0</v>
      </c>
    </row>
    <row r="877" spans="1:16" ht="14.25" customHeight="1" x14ac:dyDescent="0.2">
      <c r="A877" s="89">
        <v>867</v>
      </c>
      <c r="B877" s="54" t="s">
        <v>1144</v>
      </c>
      <c r="C877" s="57" t="s">
        <v>1145</v>
      </c>
      <c r="D877" s="106" t="s">
        <v>1146</v>
      </c>
      <c r="E877" s="22"/>
      <c r="F877" s="22"/>
      <c r="G877" s="58">
        <v>105</v>
      </c>
      <c r="H877" s="107" t="s">
        <v>30</v>
      </c>
      <c r="I877" s="54" t="s">
        <v>36</v>
      </c>
      <c r="J877" s="54"/>
      <c r="K877" s="54"/>
      <c r="L877" s="41"/>
      <c r="M877" s="41"/>
      <c r="N877" s="41"/>
      <c r="O877" s="40"/>
      <c r="P877" s="70">
        <f t="shared" si="13"/>
        <v>0</v>
      </c>
    </row>
    <row r="878" spans="1:16" ht="14.25" customHeight="1" x14ac:dyDescent="0.2">
      <c r="A878" s="89">
        <v>868</v>
      </c>
      <c r="B878" s="54" t="s">
        <v>2275</v>
      </c>
      <c r="C878" s="57" t="s">
        <v>2276</v>
      </c>
      <c r="D878" s="106" t="s">
        <v>2974</v>
      </c>
      <c r="E878" s="111"/>
      <c r="F878" s="22"/>
      <c r="G878" s="58">
        <v>18</v>
      </c>
      <c r="H878" s="107" t="s">
        <v>30</v>
      </c>
      <c r="I878" s="54"/>
      <c r="J878" s="54" t="s">
        <v>36</v>
      </c>
      <c r="K878" s="54"/>
      <c r="L878" s="41"/>
      <c r="M878" s="41"/>
      <c r="N878" s="41"/>
      <c r="O878" s="40"/>
      <c r="P878" s="70">
        <f t="shared" si="13"/>
        <v>0</v>
      </c>
    </row>
    <row r="879" spans="1:16" ht="14.25" customHeight="1" x14ac:dyDescent="0.2">
      <c r="A879" s="89">
        <v>869</v>
      </c>
      <c r="B879" s="54" t="s">
        <v>2277</v>
      </c>
      <c r="C879" s="57" t="s">
        <v>2278</v>
      </c>
      <c r="D879" s="106" t="s">
        <v>2975</v>
      </c>
      <c r="E879" s="22"/>
      <c r="F879" s="22"/>
      <c r="G879" s="58">
        <v>25</v>
      </c>
      <c r="H879" s="107" t="s">
        <v>30</v>
      </c>
      <c r="I879" s="54"/>
      <c r="J879" s="54" t="s">
        <v>36</v>
      </c>
      <c r="K879" s="54"/>
      <c r="L879" s="41"/>
      <c r="M879" s="41"/>
      <c r="N879" s="41"/>
      <c r="O879" s="40"/>
      <c r="P879" s="70">
        <f t="shared" si="13"/>
        <v>0</v>
      </c>
    </row>
    <row r="880" spans="1:16" ht="14.25" customHeight="1" x14ac:dyDescent="0.2">
      <c r="A880" s="89">
        <v>870</v>
      </c>
      <c r="B880" s="54" t="s">
        <v>2279</v>
      </c>
      <c r="C880" s="57" t="s">
        <v>2280</v>
      </c>
      <c r="D880" s="106" t="s">
        <v>2976</v>
      </c>
      <c r="E880" s="22"/>
      <c r="F880" s="22"/>
      <c r="G880" s="58">
        <v>1</v>
      </c>
      <c r="H880" s="107" t="s">
        <v>30</v>
      </c>
      <c r="I880" s="54"/>
      <c r="J880" s="54" t="s">
        <v>36</v>
      </c>
      <c r="K880" s="54"/>
      <c r="L880" s="41"/>
      <c r="M880" s="41"/>
      <c r="N880" s="41"/>
      <c r="O880" s="40"/>
      <c r="P880" s="70">
        <f t="shared" si="13"/>
        <v>0</v>
      </c>
    </row>
    <row r="881" spans="1:16" ht="14.25" customHeight="1" x14ac:dyDescent="0.2">
      <c r="A881" s="89">
        <v>871</v>
      </c>
      <c r="B881" s="54" t="s">
        <v>1147</v>
      </c>
      <c r="C881" s="57" t="s">
        <v>1148</v>
      </c>
      <c r="D881" s="106" t="s">
        <v>1149</v>
      </c>
      <c r="E881" s="111"/>
      <c r="F881" s="22"/>
      <c r="G881" s="58">
        <v>12</v>
      </c>
      <c r="H881" s="107" t="s">
        <v>30</v>
      </c>
      <c r="I881" s="54" t="s">
        <v>36</v>
      </c>
      <c r="J881" s="54" t="s">
        <v>9</v>
      </c>
      <c r="K881" s="54"/>
      <c r="L881" s="41"/>
      <c r="M881" s="41"/>
      <c r="N881" s="41"/>
      <c r="O881" s="40"/>
      <c r="P881" s="70">
        <f t="shared" si="13"/>
        <v>0</v>
      </c>
    </row>
    <row r="882" spans="1:16" ht="14.25" customHeight="1" x14ac:dyDescent="0.2">
      <c r="A882" s="89">
        <v>872</v>
      </c>
      <c r="B882" s="54" t="s">
        <v>1150</v>
      </c>
      <c r="C882" s="57" t="s">
        <v>1151</v>
      </c>
      <c r="D882" s="106" t="s">
        <v>1152</v>
      </c>
      <c r="E882" s="22"/>
      <c r="F882" s="22"/>
      <c r="G882" s="58">
        <v>5</v>
      </c>
      <c r="H882" s="107" t="s">
        <v>30</v>
      </c>
      <c r="I882" s="54"/>
      <c r="J882" s="54" t="s">
        <v>36</v>
      </c>
      <c r="K882" s="54"/>
      <c r="L882" s="41"/>
      <c r="M882" s="41"/>
      <c r="N882" s="41"/>
      <c r="O882" s="40"/>
      <c r="P882" s="70">
        <f t="shared" si="13"/>
        <v>0</v>
      </c>
    </row>
    <row r="883" spans="1:16" ht="14.25" customHeight="1" x14ac:dyDescent="0.2">
      <c r="A883" s="89">
        <v>873</v>
      </c>
      <c r="B883" s="54" t="s">
        <v>2281</v>
      </c>
      <c r="C883" s="57" t="s">
        <v>1444</v>
      </c>
      <c r="D883" s="106" t="s">
        <v>2977</v>
      </c>
      <c r="E883" s="22"/>
      <c r="F883" s="22"/>
      <c r="G883" s="58">
        <v>1</v>
      </c>
      <c r="H883" s="107" t="s">
        <v>30</v>
      </c>
      <c r="I883" s="54"/>
      <c r="J883" s="54" t="s">
        <v>36</v>
      </c>
      <c r="K883" s="54"/>
      <c r="L883" s="41"/>
      <c r="M883" s="41"/>
      <c r="N883" s="41"/>
      <c r="O883" s="40"/>
      <c r="P883" s="70">
        <f t="shared" si="13"/>
        <v>0</v>
      </c>
    </row>
    <row r="884" spans="1:16" ht="14.25" customHeight="1" x14ac:dyDescent="0.2">
      <c r="A884" s="89">
        <v>874</v>
      </c>
      <c r="B884" s="54" t="s">
        <v>2282</v>
      </c>
      <c r="C884" s="57" t="s">
        <v>2283</v>
      </c>
      <c r="D884" s="106" t="s">
        <v>2978</v>
      </c>
      <c r="E884" s="111"/>
      <c r="F884" s="22"/>
      <c r="G884" s="58">
        <v>1</v>
      </c>
      <c r="H884" s="107" t="s">
        <v>30</v>
      </c>
      <c r="I884" s="54"/>
      <c r="J884" s="54" t="s">
        <v>36</v>
      </c>
      <c r="K884" s="54"/>
      <c r="L884" s="41"/>
      <c r="M884" s="41"/>
      <c r="N884" s="41"/>
      <c r="O884" s="40"/>
      <c r="P884" s="70">
        <f t="shared" si="13"/>
        <v>0</v>
      </c>
    </row>
    <row r="885" spans="1:16" ht="14.25" customHeight="1" x14ac:dyDescent="0.2">
      <c r="A885" s="89">
        <v>875</v>
      </c>
      <c r="B885" s="54" t="s">
        <v>1153</v>
      </c>
      <c r="C885" s="57" t="s">
        <v>1154</v>
      </c>
      <c r="D885" s="106" t="s">
        <v>2979</v>
      </c>
      <c r="E885" s="111"/>
      <c r="F885" s="22"/>
      <c r="G885" s="58">
        <v>4</v>
      </c>
      <c r="H885" s="107" t="s">
        <v>30</v>
      </c>
      <c r="I885" s="54"/>
      <c r="J885" s="54" t="s">
        <v>36</v>
      </c>
      <c r="K885" s="54"/>
      <c r="L885" s="41"/>
      <c r="M885" s="41"/>
      <c r="N885" s="41"/>
      <c r="O885" s="40"/>
      <c r="P885" s="70">
        <f t="shared" si="13"/>
        <v>0</v>
      </c>
    </row>
    <row r="886" spans="1:16" ht="14.25" customHeight="1" x14ac:dyDescent="0.2">
      <c r="A886" s="89">
        <v>876</v>
      </c>
      <c r="B886" s="54" t="s">
        <v>2284</v>
      </c>
      <c r="C886" s="57" t="s">
        <v>2285</v>
      </c>
      <c r="D886" s="106" t="s">
        <v>2980</v>
      </c>
      <c r="E886" s="111"/>
      <c r="F886" s="22"/>
      <c r="G886" s="58">
        <v>4</v>
      </c>
      <c r="H886" s="107" t="s">
        <v>30</v>
      </c>
      <c r="I886" s="54"/>
      <c r="J886" s="54" t="s">
        <v>36</v>
      </c>
      <c r="K886" s="54"/>
      <c r="L886" s="41"/>
      <c r="M886" s="41"/>
      <c r="N886" s="41"/>
      <c r="O886" s="40"/>
      <c r="P886" s="70">
        <f t="shared" si="13"/>
        <v>0</v>
      </c>
    </row>
    <row r="887" spans="1:16" ht="14.25" customHeight="1" x14ac:dyDescent="0.2">
      <c r="A887" s="89">
        <v>877</v>
      </c>
      <c r="B887" s="54" t="s">
        <v>2286</v>
      </c>
      <c r="C887" s="57" t="s">
        <v>2287</v>
      </c>
      <c r="D887" s="106" t="s">
        <v>2981</v>
      </c>
      <c r="E887" s="22"/>
      <c r="F887" s="22"/>
      <c r="G887" s="58">
        <v>2</v>
      </c>
      <c r="H887" s="107" t="s">
        <v>30</v>
      </c>
      <c r="I887" s="54"/>
      <c r="J887" s="54" t="s">
        <v>36</v>
      </c>
      <c r="K887" s="54"/>
      <c r="L887" s="41"/>
      <c r="M887" s="41"/>
      <c r="N887" s="41"/>
      <c r="O887" s="40"/>
      <c r="P887" s="70">
        <f t="shared" si="13"/>
        <v>0</v>
      </c>
    </row>
    <row r="888" spans="1:16" ht="14.25" customHeight="1" x14ac:dyDescent="0.2">
      <c r="A888" s="89">
        <v>878</v>
      </c>
      <c r="B888" s="54" t="s">
        <v>1155</v>
      </c>
      <c r="C888" s="57" t="s">
        <v>1156</v>
      </c>
      <c r="D888" s="106" t="s">
        <v>1157</v>
      </c>
      <c r="E888" s="22"/>
      <c r="F888" s="22"/>
      <c r="G888" s="58">
        <v>1</v>
      </c>
      <c r="H888" s="107" t="s">
        <v>30</v>
      </c>
      <c r="I888" s="54"/>
      <c r="J888" s="54" t="s">
        <v>36</v>
      </c>
      <c r="K888" s="54"/>
      <c r="L888" s="41"/>
      <c r="M888" s="41"/>
      <c r="N888" s="41"/>
      <c r="O888" s="40"/>
      <c r="P888" s="70">
        <f t="shared" si="13"/>
        <v>0</v>
      </c>
    </row>
    <row r="889" spans="1:16" ht="14.25" customHeight="1" x14ac:dyDescent="0.2">
      <c r="A889" s="89">
        <v>879</v>
      </c>
      <c r="B889" s="54" t="s">
        <v>2288</v>
      </c>
      <c r="C889" s="57" t="s">
        <v>2289</v>
      </c>
      <c r="D889" s="106" t="s">
        <v>2982</v>
      </c>
      <c r="E889" s="111"/>
      <c r="F889" s="22"/>
      <c r="G889" s="58">
        <v>2</v>
      </c>
      <c r="H889" s="107" t="s">
        <v>30</v>
      </c>
      <c r="I889" s="54"/>
      <c r="J889" s="54" t="s">
        <v>36</v>
      </c>
      <c r="K889" s="54"/>
      <c r="L889" s="41"/>
      <c r="M889" s="41"/>
      <c r="N889" s="41"/>
      <c r="O889" s="40"/>
      <c r="P889" s="70">
        <f t="shared" si="13"/>
        <v>0</v>
      </c>
    </row>
    <row r="890" spans="1:16" ht="14.25" customHeight="1" x14ac:dyDescent="0.2">
      <c r="A890" s="89">
        <v>880</v>
      </c>
      <c r="B890" s="54" t="s">
        <v>2290</v>
      </c>
      <c r="C890" s="57" t="s">
        <v>2291</v>
      </c>
      <c r="D890" s="106" t="s">
        <v>4062</v>
      </c>
      <c r="E890" s="22"/>
      <c r="F890" s="22"/>
      <c r="G890" s="58">
        <v>10</v>
      </c>
      <c r="H890" s="107" t="s">
        <v>30</v>
      </c>
      <c r="I890" s="54"/>
      <c r="J890" s="54" t="s">
        <v>36</v>
      </c>
      <c r="K890" s="54"/>
      <c r="L890" s="41"/>
      <c r="M890" s="41"/>
      <c r="N890" s="41"/>
      <c r="O890" s="40"/>
      <c r="P890" s="70">
        <f t="shared" si="13"/>
        <v>0</v>
      </c>
    </row>
    <row r="891" spans="1:16" ht="14.25" customHeight="1" x14ac:dyDescent="0.2">
      <c r="A891" s="89">
        <v>881</v>
      </c>
      <c r="B891" s="54" t="s">
        <v>1159</v>
      </c>
      <c r="C891" s="57" t="s">
        <v>1160</v>
      </c>
      <c r="D891" s="106" t="s">
        <v>1161</v>
      </c>
      <c r="E891" s="22"/>
      <c r="F891" s="22"/>
      <c r="G891" s="58">
        <v>40</v>
      </c>
      <c r="H891" s="107" t="s">
        <v>30</v>
      </c>
      <c r="I891" s="54"/>
      <c r="J891" s="54" t="s">
        <v>36</v>
      </c>
      <c r="K891" s="54"/>
      <c r="L891" s="41"/>
      <c r="M891" s="41"/>
      <c r="N891" s="41"/>
      <c r="O891" s="40"/>
      <c r="P891" s="70">
        <f t="shared" si="13"/>
        <v>0</v>
      </c>
    </row>
    <row r="892" spans="1:16" ht="14.25" customHeight="1" x14ac:dyDescent="0.2">
      <c r="A892" s="89">
        <v>882</v>
      </c>
      <c r="B892" s="54" t="s">
        <v>1162</v>
      </c>
      <c r="C892" s="57" t="s">
        <v>1163</v>
      </c>
      <c r="D892" s="106" t="s">
        <v>2983</v>
      </c>
      <c r="E892" s="111"/>
      <c r="F892" s="22"/>
      <c r="G892" s="58">
        <v>10</v>
      </c>
      <c r="H892" s="107" t="s">
        <v>30</v>
      </c>
      <c r="I892" s="54"/>
      <c r="J892" s="54" t="s">
        <v>36</v>
      </c>
      <c r="K892" s="54"/>
      <c r="L892" s="41"/>
      <c r="M892" s="41"/>
      <c r="N892" s="41"/>
      <c r="O892" s="40"/>
      <c r="P892" s="70">
        <f t="shared" si="13"/>
        <v>0</v>
      </c>
    </row>
    <row r="893" spans="1:16" ht="14.25" customHeight="1" x14ac:dyDescent="0.2">
      <c r="A893" s="89">
        <v>883</v>
      </c>
      <c r="B893" s="54" t="s">
        <v>2292</v>
      </c>
      <c r="C893" s="57" t="s">
        <v>2293</v>
      </c>
      <c r="D893" s="106" t="s">
        <v>4063</v>
      </c>
      <c r="E893" s="111"/>
      <c r="F893" s="22"/>
      <c r="G893" s="58">
        <v>20</v>
      </c>
      <c r="H893" s="107" t="s">
        <v>30</v>
      </c>
      <c r="I893" s="54"/>
      <c r="J893" s="54" t="s">
        <v>36</v>
      </c>
      <c r="K893" s="54"/>
      <c r="L893" s="41"/>
      <c r="M893" s="41"/>
      <c r="N893" s="41"/>
      <c r="O893" s="40"/>
      <c r="P893" s="70">
        <f t="shared" si="13"/>
        <v>0</v>
      </c>
    </row>
    <row r="894" spans="1:16" ht="14.25" customHeight="1" x14ac:dyDescent="0.2">
      <c r="A894" s="89">
        <v>884</v>
      </c>
      <c r="B894" s="54" t="s">
        <v>2294</v>
      </c>
      <c r="C894" s="57" t="s">
        <v>2295</v>
      </c>
      <c r="D894" s="106" t="s">
        <v>4064</v>
      </c>
      <c r="E894" s="22"/>
      <c r="F894" s="22"/>
      <c r="G894" s="58">
        <v>20</v>
      </c>
      <c r="H894" s="107" t="s">
        <v>30</v>
      </c>
      <c r="I894" s="54"/>
      <c r="J894" s="54" t="s">
        <v>36</v>
      </c>
      <c r="K894" s="54"/>
      <c r="L894" s="41"/>
      <c r="M894" s="41"/>
      <c r="N894" s="41"/>
      <c r="O894" s="40"/>
      <c r="P894" s="70">
        <f t="shared" si="13"/>
        <v>0</v>
      </c>
    </row>
    <row r="895" spans="1:16" ht="14.25" customHeight="1" x14ac:dyDescent="0.2">
      <c r="A895" s="89">
        <v>885</v>
      </c>
      <c r="B895" s="54" t="s">
        <v>1164</v>
      </c>
      <c r="C895" s="57" t="s">
        <v>1165</v>
      </c>
      <c r="D895" s="106" t="s">
        <v>1166</v>
      </c>
      <c r="E895" s="22"/>
      <c r="F895" s="22"/>
      <c r="G895" s="58">
        <v>20</v>
      </c>
      <c r="H895" s="107" t="s">
        <v>30</v>
      </c>
      <c r="I895" s="54"/>
      <c r="J895" s="54" t="s">
        <v>36</v>
      </c>
      <c r="K895" s="54"/>
      <c r="L895" s="41"/>
      <c r="M895" s="41"/>
      <c r="N895" s="41"/>
      <c r="O895" s="40"/>
      <c r="P895" s="70">
        <f t="shared" si="13"/>
        <v>0</v>
      </c>
    </row>
    <row r="896" spans="1:16" ht="14.25" customHeight="1" x14ac:dyDescent="0.2">
      <c r="A896" s="89">
        <v>886</v>
      </c>
      <c r="B896" s="54" t="s">
        <v>2296</v>
      </c>
      <c r="C896" s="57" t="s">
        <v>2297</v>
      </c>
      <c r="D896" s="106" t="s">
        <v>2984</v>
      </c>
      <c r="E896" s="111"/>
      <c r="F896" s="22"/>
      <c r="G896" s="58">
        <v>7</v>
      </c>
      <c r="H896" s="107" t="s">
        <v>30</v>
      </c>
      <c r="I896" s="54"/>
      <c r="J896" s="54" t="s">
        <v>36</v>
      </c>
      <c r="K896" s="54"/>
      <c r="L896" s="41"/>
      <c r="M896" s="41"/>
      <c r="N896" s="41"/>
      <c r="O896" s="40"/>
      <c r="P896" s="70">
        <f t="shared" si="13"/>
        <v>0</v>
      </c>
    </row>
    <row r="897" spans="1:16" ht="14.25" customHeight="1" x14ac:dyDescent="0.2">
      <c r="A897" s="89">
        <v>887</v>
      </c>
      <c r="B897" s="54" t="s">
        <v>1167</v>
      </c>
      <c r="C897" s="57" t="s">
        <v>1168</v>
      </c>
      <c r="D897" s="106" t="s">
        <v>1169</v>
      </c>
      <c r="E897" s="111"/>
      <c r="F897" s="22"/>
      <c r="G897" s="58">
        <v>6</v>
      </c>
      <c r="H897" s="107" t="s">
        <v>30</v>
      </c>
      <c r="I897" s="54"/>
      <c r="J897" s="54" t="s">
        <v>36</v>
      </c>
      <c r="K897" s="54"/>
      <c r="L897" s="41"/>
      <c r="M897" s="41"/>
      <c r="N897" s="41"/>
      <c r="O897" s="40"/>
      <c r="P897" s="70">
        <f t="shared" si="13"/>
        <v>0</v>
      </c>
    </row>
    <row r="898" spans="1:16" ht="14.25" customHeight="1" x14ac:dyDescent="0.2">
      <c r="A898" s="89">
        <v>888</v>
      </c>
      <c r="B898" s="54" t="s">
        <v>2298</v>
      </c>
      <c r="C898" s="57" t="s">
        <v>2299</v>
      </c>
      <c r="D898" s="106" t="s">
        <v>2985</v>
      </c>
      <c r="E898" s="111"/>
      <c r="F898" s="22"/>
      <c r="G898" s="58">
        <v>3</v>
      </c>
      <c r="H898" s="107" t="s">
        <v>30</v>
      </c>
      <c r="I898" s="54"/>
      <c r="J898" s="54" t="s">
        <v>36</v>
      </c>
      <c r="K898" s="54"/>
      <c r="L898" s="41"/>
      <c r="M898" s="41"/>
      <c r="N898" s="41"/>
      <c r="O898" s="40"/>
      <c r="P898" s="70">
        <f t="shared" si="13"/>
        <v>0</v>
      </c>
    </row>
    <row r="899" spans="1:16" ht="14.25" customHeight="1" x14ac:dyDescent="0.2">
      <c r="A899" s="89">
        <v>889</v>
      </c>
      <c r="B899" s="54" t="s">
        <v>2300</v>
      </c>
      <c r="C899" s="57" t="s">
        <v>2301</v>
      </c>
      <c r="D899" s="106" t="s">
        <v>2986</v>
      </c>
      <c r="E899" s="22"/>
      <c r="F899" s="22"/>
      <c r="G899" s="58">
        <v>8</v>
      </c>
      <c r="H899" s="107" t="s">
        <v>30</v>
      </c>
      <c r="I899" s="54"/>
      <c r="J899" s="54" t="s">
        <v>36</v>
      </c>
      <c r="K899" s="54"/>
      <c r="L899" s="41"/>
      <c r="M899" s="41"/>
      <c r="N899" s="41"/>
      <c r="O899" s="40"/>
      <c r="P899" s="70">
        <f t="shared" si="13"/>
        <v>0</v>
      </c>
    </row>
    <row r="900" spans="1:16" ht="14.25" customHeight="1" x14ac:dyDescent="0.2">
      <c r="A900" s="89">
        <v>890</v>
      </c>
      <c r="B900" s="54" t="s">
        <v>2302</v>
      </c>
      <c r="C900" s="57" t="s">
        <v>2303</v>
      </c>
      <c r="D900" s="106" t="s">
        <v>2987</v>
      </c>
      <c r="E900" s="22"/>
      <c r="F900" s="22"/>
      <c r="G900" s="58">
        <v>12</v>
      </c>
      <c r="H900" s="107" t="s">
        <v>30</v>
      </c>
      <c r="I900" s="54"/>
      <c r="J900" s="54" t="s">
        <v>36</v>
      </c>
      <c r="K900" s="54"/>
      <c r="L900" s="41"/>
      <c r="M900" s="41"/>
      <c r="N900" s="41"/>
      <c r="O900" s="40"/>
      <c r="P900" s="70">
        <f t="shared" si="13"/>
        <v>0</v>
      </c>
    </row>
    <row r="901" spans="1:16" ht="14.25" customHeight="1" x14ac:dyDescent="0.2">
      <c r="A901" s="89">
        <v>891</v>
      </c>
      <c r="B901" s="54" t="s">
        <v>1170</v>
      </c>
      <c r="C901" s="57" t="s">
        <v>1171</v>
      </c>
      <c r="D901" s="106" t="s">
        <v>4065</v>
      </c>
      <c r="E901" s="111"/>
      <c r="F901" s="22"/>
      <c r="G901" s="58">
        <v>2</v>
      </c>
      <c r="H901" s="107" t="s">
        <v>30</v>
      </c>
      <c r="I901" s="54"/>
      <c r="J901" s="54" t="s">
        <v>36</v>
      </c>
      <c r="K901" s="54"/>
      <c r="L901" s="41"/>
      <c r="M901" s="41"/>
      <c r="N901" s="41"/>
      <c r="O901" s="40"/>
      <c r="P901" s="70">
        <f t="shared" si="13"/>
        <v>0</v>
      </c>
    </row>
    <row r="902" spans="1:16" ht="14.25" customHeight="1" x14ac:dyDescent="0.2">
      <c r="A902" s="89">
        <v>892</v>
      </c>
      <c r="B902" s="54" t="s">
        <v>2304</v>
      </c>
      <c r="C902" s="57" t="s">
        <v>68</v>
      </c>
      <c r="D902" s="106" t="s">
        <v>2988</v>
      </c>
      <c r="E902" s="22"/>
      <c r="F902" s="22"/>
      <c r="G902" s="58">
        <v>2</v>
      </c>
      <c r="H902" s="107" t="s">
        <v>30</v>
      </c>
      <c r="I902" s="54"/>
      <c r="J902" s="54" t="s">
        <v>36</v>
      </c>
      <c r="K902" s="54"/>
      <c r="L902" s="41"/>
      <c r="M902" s="41"/>
      <c r="N902" s="41"/>
      <c r="O902" s="40"/>
      <c r="P902" s="70">
        <f t="shared" si="13"/>
        <v>0</v>
      </c>
    </row>
    <row r="903" spans="1:16" ht="14.25" customHeight="1" x14ac:dyDescent="0.2">
      <c r="A903" s="89">
        <v>893</v>
      </c>
      <c r="B903" s="54" t="s">
        <v>2305</v>
      </c>
      <c r="C903" s="57" t="s">
        <v>68</v>
      </c>
      <c r="D903" s="106" t="s">
        <v>2989</v>
      </c>
      <c r="E903" s="22"/>
      <c r="F903" s="22"/>
      <c r="G903" s="58">
        <v>1</v>
      </c>
      <c r="H903" s="107" t="s">
        <v>30</v>
      </c>
      <c r="I903" s="54"/>
      <c r="J903" s="54" t="s">
        <v>36</v>
      </c>
      <c r="K903" s="54"/>
      <c r="L903" s="41"/>
      <c r="M903" s="41"/>
      <c r="N903" s="41"/>
      <c r="O903" s="40"/>
      <c r="P903" s="70">
        <f t="shared" si="13"/>
        <v>0</v>
      </c>
    </row>
    <row r="904" spans="1:16" ht="14.25" customHeight="1" x14ac:dyDescent="0.2">
      <c r="A904" s="89">
        <v>894</v>
      </c>
      <c r="B904" s="54" t="s">
        <v>2306</v>
      </c>
      <c r="C904" s="57" t="s">
        <v>68</v>
      </c>
      <c r="D904" s="106" t="s">
        <v>2990</v>
      </c>
      <c r="E904" s="22"/>
      <c r="F904" s="22"/>
      <c r="G904" s="58">
        <v>1</v>
      </c>
      <c r="H904" s="107" t="s">
        <v>30</v>
      </c>
      <c r="I904" s="54"/>
      <c r="J904" s="54" t="s">
        <v>36</v>
      </c>
      <c r="K904" s="54"/>
      <c r="L904" s="41"/>
      <c r="M904" s="41"/>
      <c r="N904" s="41"/>
      <c r="O904" s="40"/>
      <c r="P904" s="70">
        <f t="shared" si="13"/>
        <v>0</v>
      </c>
    </row>
    <row r="905" spans="1:16" ht="14.25" customHeight="1" x14ac:dyDescent="0.2">
      <c r="A905" s="89">
        <v>895</v>
      </c>
      <c r="B905" s="54" t="s">
        <v>2307</v>
      </c>
      <c r="C905" s="57" t="s">
        <v>68</v>
      </c>
      <c r="D905" s="106" t="s">
        <v>2991</v>
      </c>
      <c r="E905" s="111"/>
      <c r="F905" s="22"/>
      <c r="G905" s="58">
        <v>1</v>
      </c>
      <c r="H905" s="107" t="s">
        <v>30</v>
      </c>
      <c r="I905" s="54"/>
      <c r="J905" s="54" t="s">
        <v>36</v>
      </c>
      <c r="K905" s="54"/>
      <c r="L905" s="41"/>
      <c r="M905" s="41"/>
      <c r="N905" s="41"/>
      <c r="O905" s="40"/>
      <c r="P905" s="70">
        <f t="shared" si="13"/>
        <v>0</v>
      </c>
    </row>
    <row r="906" spans="1:16" ht="14.25" customHeight="1" x14ac:dyDescent="0.2">
      <c r="A906" s="89">
        <v>896</v>
      </c>
      <c r="B906" s="54" t="s">
        <v>1174</v>
      </c>
      <c r="C906" s="57" t="s">
        <v>1175</v>
      </c>
      <c r="D906" s="106" t="s">
        <v>1176</v>
      </c>
      <c r="E906" s="111"/>
      <c r="F906" s="22"/>
      <c r="G906" s="58">
        <v>31</v>
      </c>
      <c r="H906" s="107" t="s">
        <v>30</v>
      </c>
      <c r="I906" s="54" t="s">
        <v>36</v>
      </c>
      <c r="J906" s="54"/>
      <c r="K906" s="54"/>
      <c r="L906" s="41"/>
      <c r="M906" s="41"/>
      <c r="N906" s="41"/>
      <c r="O906" s="40"/>
      <c r="P906" s="70">
        <f t="shared" si="13"/>
        <v>0</v>
      </c>
    </row>
    <row r="907" spans="1:16" ht="14.25" customHeight="1" x14ac:dyDescent="0.2">
      <c r="A907" s="89">
        <v>897</v>
      </c>
      <c r="B907" s="54" t="s">
        <v>1177</v>
      </c>
      <c r="C907" s="57" t="s">
        <v>1178</v>
      </c>
      <c r="D907" s="106" t="s">
        <v>2992</v>
      </c>
      <c r="E907" s="22"/>
      <c r="F907" s="22"/>
      <c r="G907" s="58">
        <v>1</v>
      </c>
      <c r="H907" s="107" t="s">
        <v>30</v>
      </c>
      <c r="I907" s="54"/>
      <c r="J907" s="54" t="s">
        <v>36</v>
      </c>
      <c r="K907" s="54"/>
      <c r="L907" s="41"/>
      <c r="M907" s="41"/>
      <c r="N907" s="41"/>
      <c r="O907" s="40"/>
      <c r="P907" s="70">
        <f t="shared" si="13"/>
        <v>0</v>
      </c>
    </row>
    <row r="908" spans="1:16" ht="14.25" customHeight="1" x14ac:dyDescent="0.2">
      <c r="A908" s="89">
        <v>898</v>
      </c>
      <c r="B908" s="54" t="s">
        <v>1172</v>
      </c>
      <c r="C908" s="57" t="s">
        <v>1467</v>
      </c>
      <c r="D908" s="106" t="s">
        <v>1173</v>
      </c>
      <c r="E908" s="22"/>
      <c r="F908" s="22"/>
      <c r="G908" s="58">
        <v>1</v>
      </c>
      <c r="H908" s="107" t="s">
        <v>30</v>
      </c>
      <c r="I908" s="54"/>
      <c r="J908" s="54" t="s">
        <v>36</v>
      </c>
      <c r="K908" s="54"/>
      <c r="L908" s="41"/>
      <c r="M908" s="41"/>
      <c r="N908" s="41"/>
      <c r="O908" s="40"/>
      <c r="P908" s="70">
        <f t="shared" ref="P908:P971" si="14">O908*G908</f>
        <v>0</v>
      </c>
    </row>
    <row r="909" spans="1:16" ht="14.25" customHeight="1" x14ac:dyDescent="0.2">
      <c r="A909" s="89">
        <v>899</v>
      </c>
      <c r="B909" s="54" t="s">
        <v>1179</v>
      </c>
      <c r="C909" s="57" t="s">
        <v>1180</v>
      </c>
      <c r="D909" s="106" t="s">
        <v>1181</v>
      </c>
      <c r="E909" s="111"/>
      <c r="F909" s="22"/>
      <c r="G909" s="58">
        <v>220</v>
      </c>
      <c r="H909" s="107" t="s">
        <v>30</v>
      </c>
      <c r="I909" s="54" t="s">
        <v>36</v>
      </c>
      <c r="J909" s="54"/>
      <c r="K909" s="54"/>
      <c r="L909" s="41"/>
      <c r="M909" s="41"/>
      <c r="N909" s="41"/>
      <c r="O909" s="40"/>
      <c r="P909" s="70">
        <f t="shared" si="14"/>
        <v>0</v>
      </c>
    </row>
    <row r="910" spans="1:16" ht="14.25" customHeight="1" x14ac:dyDescent="0.2">
      <c r="A910" s="89">
        <v>900</v>
      </c>
      <c r="B910" s="54" t="s">
        <v>1182</v>
      </c>
      <c r="C910" s="57" t="s">
        <v>1183</v>
      </c>
      <c r="D910" s="106" t="s">
        <v>2993</v>
      </c>
      <c r="E910" s="111"/>
      <c r="F910" s="22"/>
      <c r="G910" s="58">
        <v>1</v>
      </c>
      <c r="H910" s="107" t="s">
        <v>30</v>
      </c>
      <c r="I910" s="54"/>
      <c r="J910" s="54" t="s">
        <v>36</v>
      </c>
      <c r="K910" s="54"/>
      <c r="L910" s="41"/>
      <c r="M910" s="41"/>
      <c r="N910" s="41"/>
      <c r="O910" s="40"/>
      <c r="P910" s="70">
        <f t="shared" si="14"/>
        <v>0</v>
      </c>
    </row>
    <row r="911" spans="1:16" ht="14.25" customHeight="1" x14ac:dyDescent="0.2">
      <c r="A911" s="89">
        <v>901</v>
      </c>
      <c r="B911" s="54" t="s">
        <v>2308</v>
      </c>
      <c r="C911" s="57" t="s">
        <v>2309</v>
      </c>
      <c r="D911" s="106" t="s">
        <v>2994</v>
      </c>
      <c r="E911" s="111"/>
      <c r="F911" s="22"/>
      <c r="G911" s="58">
        <v>2</v>
      </c>
      <c r="H911" s="107" t="s">
        <v>30</v>
      </c>
      <c r="I911" s="54"/>
      <c r="J911" s="54" t="s">
        <v>36</v>
      </c>
      <c r="K911" s="54"/>
      <c r="L911" s="41"/>
      <c r="M911" s="41"/>
      <c r="N911" s="41"/>
      <c r="O911" s="40"/>
      <c r="P911" s="70">
        <f t="shared" si="14"/>
        <v>0</v>
      </c>
    </row>
    <row r="912" spans="1:16" ht="14.25" customHeight="1" x14ac:dyDescent="0.2">
      <c r="A912" s="89">
        <v>902</v>
      </c>
      <c r="B912" s="54" t="s">
        <v>1184</v>
      </c>
      <c r="C912" s="57" t="s">
        <v>1185</v>
      </c>
      <c r="D912" s="106" t="s">
        <v>1186</v>
      </c>
      <c r="E912" s="22"/>
      <c r="F912" s="22"/>
      <c r="G912" s="58">
        <v>5</v>
      </c>
      <c r="H912" s="107" t="s">
        <v>30</v>
      </c>
      <c r="I912" s="54" t="s">
        <v>36</v>
      </c>
      <c r="J912" s="54"/>
      <c r="K912" s="54"/>
      <c r="L912" s="41"/>
      <c r="M912" s="41"/>
      <c r="N912" s="41"/>
      <c r="O912" s="40"/>
      <c r="P912" s="70">
        <f t="shared" si="14"/>
        <v>0</v>
      </c>
    </row>
    <row r="913" spans="1:16" ht="14.25" customHeight="1" x14ac:dyDescent="0.2">
      <c r="A913" s="89">
        <v>903</v>
      </c>
      <c r="B913" s="54" t="s">
        <v>2310</v>
      </c>
      <c r="C913" s="57" t="s">
        <v>2311</v>
      </c>
      <c r="D913" s="106" t="s">
        <v>2995</v>
      </c>
      <c r="E913" s="22"/>
      <c r="F913" s="22"/>
      <c r="G913" s="58">
        <v>1</v>
      </c>
      <c r="H913" s="107" t="s">
        <v>30</v>
      </c>
      <c r="I913" s="54"/>
      <c r="J913" s="54" t="s">
        <v>36</v>
      </c>
      <c r="K913" s="54"/>
      <c r="L913" s="41"/>
      <c r="M913" s="41"/>
      <c r="N913" s="41"/>
      <c r="O913" s="40"/>
      <c r="P913" s="70">
        <f t="shared" si="14"/>
        <v>0</v>
      </c>
    </row>
    <row r="914" spans="1:16" ht="14.25" customHeight="1" x14ac:dyDescent="0.2">
      <c r="A914" s="89">
        <v>904</v>
      </c>
      <c r="B914" s="54" t="s">
        <v>1187</v>
      </c>
      <c r="C914" s="57" t="s">
        <v>1188</v>
      </c>
      <c r="D914" s="106" t="s">
        <v>1189</v>
      </c>
      <c r="E914" s="111"/>
      <c r="F914" s="22"/>
      <c r="G914" s="58">
        <v>13</v>
      </c>
      <c r="H914" s="107" t="s">
        <v>30</v>
      </c>
      <c r="I914" s="54" t="s">
        <v>36</v>
      </c>
      <c r="J914" s="54"/>
      <c r="K914" s="54"/>
      <c r="L914" s="41"/>
      <c r="M914" s="41"/>
      <c r="N914" s="41"/>
      <c r="O914" s="40"/>
      <c r="P914" s="70">
        <f t="shared" si="14"/>
        <v>0</v>
      </c>
    </row>
    <row r="915" spans="1:16" ht="14.25" customHeight="1" x14ac:dyDescent="0.2">
      <c r="A915" s="89">
        <v>905</v>
      </c>
      <c r="B915" s="54" t="s">
        <v>1449</v>
      </c>
      <c r="C915" s="57" t="s">
        <v>1450</v>
      </c>
      <c r="D915" s="106" t="s">
        <v>2996</v>
      </c>
      <c r="E915" s="22"/>
      <c r="F915" s="22"/>
      <c r="G915" s="58">
        <v>1</v>
      </c>
      <c r="H915" s="107" t="s">
        <v>30</v>
      </c>
      <c r="I915" s="54"/>
      <c r="J915" s="54" t="s">
        <v>36</v>
      </c>
      <c r="K915" s="54"/>
      <c r="L915" s="41"/>
      <c r="M915" s="41"/>
      <c r="N915" s="41"/>
      <c r="O915" s="40"/>
      <c r="P915" s="70">
        <f t="shared" si="14"/>
        <v>0</v>
      </c>
    </row>
    <row r="916" spans="1:16" ht="14.25" customHeight="1" x14ac:dyDescent="0.2">
      <c r="A916" s="89">
        <v>906</v>
      </c>
      <c r="B916" s="54" t="s">
        <v>1190</v>
      </c>
      <c r="C916" s="57" t="s">
        <v>1191</v>
      </c>
      <c r="D916" s="106" t="s">
        <v>2997</v>
      </c>
      <c r="E916" s="22"/>
      <c r="F916" s="22"/>
      <c r="G916" s="58">
        <v>4</v>
      </c>
      <c r="H916" s="107" t="s">
        <v>30</v>
      </c>
      <c r="I916" s="54"/>
      <c r="J916" s="54" t="s">
        <v>36</v>
      </c>
      <c r="K916" s="54"/>
      <c r="L916" s="41"/>
      <c r="M916" s="41"/>
      <c r="N916" s="41"/>
      <c r="O916" s="40"/>
      <c r="P916" s="70">
        <f t="shared" si="14"/>
        <v>0</v>
      </c>
    </row>
    <row r="917" spans="1:16" ht="14.25" customHeight="1" x14ac:dyDescent="0.2">
      <c r="A917" s="89">
        <v>907</v>
      </c>
      <c r="B917" s="54" t="s">
        <v>1192</v>
      </c>
      <c r="C917" s="57" t="s">
        <v>1193</v>
      </c>
      <c r="D917" s="106" t="s">
        <v>1194</v>
      </c>
      <c r="E917" s="22"/>
      <c r="F917" s="22"/>
      <c r="G917" s="58">
        <v>2</v>
      </c>
      <c r="H917" s="107" t="s">
        <v>30</v>
      </c>
      <c r="I917" s="54"/>
      <c r="J917" s="54" t="s">
        <v>36</v>
      </c>
      <c r="K917" s="54"/>
      <c r="L917" s="41"/>
      <c r="M917" s="41"/>
      <c r="N917" s="41"/>
      <c r="O917" s="40"/>
      <c r="P917" s="70">
        <f t="shared" si="14"/>
        <v>0</v>
      </c>
    </row>
    <row r="918" spans="1:16" ht="14.25" customHeight="1" x14ac:dyDescent="0.2">
      <c r="A918" s="89">
        <v>908</v>
      </c>
      <c r="B918" s="54" t="s">
        <v>1195</v>
      </c>
      <c r="C918" s="57" t="s">
        <v>1196</v>
      </c>
      <c r="D918" s="106" t="s">
        <v>1197</v>
      </c>
      <c r="E918" s="111"/>
      <c r="F918" s="22"/>
      <c r="G918" s="58">
        <v>8</v>
      </c>
      <c r="H918" s="107" t="s">
        <v>30</v>
      </c>
      <c r="I918" s="54"/>
      <c r="J918" s="54" t="s">
        <v>36</v>
      </c>
      <c r="K918" s="54"/>
      <c r="L918" s="41"/>
      <c r="M918" s="41"/>
      <c r="N918" s="41"/>
      <c r="O918" s="40"/>
      <c r="P918" s="70">
        <f t="shared" si="14"/>
        <v>0</v>
      </c>
    </row>
    <row r="919" spans="1:16" ht="14.25" customHeight="1" x14ac:dyDescent="0.2">
      <c r="A919" s="89">
        <v>909</v>
      </c>
      <c r="B919" s="54" t="s">
        <v>2312</v>
      </c>
      <c r="C919" s="57" t="s">
        <v>88</v>
      </c>
      <c r="D919" s="106" t="s">
        <v>2998</v>
      </c>
      <c r="E919" s="22"/>
      <c r="F919" s="22"/>
      <c r="G919" s="58">
        <v>1</v>
      </c>
      <c r="H919" s="107" t="s">
        <v>30</v>
      </c>
      <c r="I919" s="54"/>
      <c r="J919" s="54" t="s">
        <v>36</v>
      </c>
      <c r="K919" s="54"/>
      <c r="L919" s="41"/>
      <c r="M919" s="41"/>
      <c r="N919" s="41"/>
      <c r="O919" s="40"/>
      <c r="P919" s="70">
        <f t="shared" si="14"/>
        <v>0</v>
      </c>
    </row>
    <row r="920" spans="1:16" ht="14.25" customHeight="1" x14ac:dyDescent="0.2">
      <c r="A920" s="89">
        <v>910</v>
      </c>
      <c r="B920" s="54" t="s">
        <v>1198</v>
      </c>
      <c r="C920" s="57" t="s">
        <v>69</v>
      </c>
      <c r="D920" s="106" t="s">
        <v>1199</v>
      </c>
      <c r="E920" s="22"/>
      <c r="F920" s="22"/>
      <c r="G920" s="58">
        <v>8</v>
      </c>
      <c r="H920" s="107" t="s">
        <v>30</v>
      </c>
      <c r="I920" s="54" t="s">
        <v>36</v>
      </c>
      <c r="J920" s="54"/>
      <c r="K920" s="54"/>
      <c r="L920" s="41"/>
      <c r="M920" s="41"/>
      <c r="N920" s="41"/>
      <c r="O920" s="40"/>
      <c r="P920" s="70">
        <f t="shared" si="14"/>
        <v>0</v>
      </c>
    </row>
    <row r="921" spans="1:16" ht="14.25" customHeight="1" x14ac:dyDescent="0.2">
      <c r="A921" s="89">
        <v>911</v>
      </c>
      <c r="B921" s="54" t="s">
        <v>2313</v>
      </c>
      <c r="C921" s="57" t="s">
        <v>29</v>
      </c>
      <c r="D921" s="106" t="s">
        <v>2999</v>
      </c>
      <c r="E921" s="111"/>
      <c r="F921" s="22"/>
      <c r="G921" s="58">
        <v>1</v>
      </c>
      <c r="H921" s="107" t="s">
        <v>30</v>
      </c>
      <c r="I921" s="54"/>
      <c r="J921" s="54" t="s">
        <v>36</v>
      </c>
      <c r="K921" s="54"/>
      <c r="L921" s="41"/>
      <c r="M921" s="41"/>
      <c r="N921" s="41"/>
      <c r="O921" s="40"/>
      <c r="P921" s="70">
        <f t="shared" si="14"/>
        <v>0</v>
      </c>
    </row>
    <row r="922" spans="1:16" ht="14.25" customHeight="1" x14ac:dyDescent="0.2">
      <c r="A922" s="89">
        <v>912</v>
      </c>
      <c r="B922" s="54" t="s">
        <v>2314</v>
      </c>
      <c r="C922" s="57" t="s">
        <v>2315</v>
      </c>
      <c r="D922" s="106" t="s">
        <v>3000</v>
      </c>
      <c r="E922" s="22"/>
      <c r="F922" s="22"/>
      <c r="G922" s="58">
        <v>1</v>
      </c>
      <c r="H922" s="107" t="s">
        <v>30</v>
      </c>
      <c r="I922" s="54"/>
      <c r="J922" s="54" t="s">
        <v>36</v>
      </c>
      <c r="K922" s="54"/>
      <c r="L922" s="41"/>
      <c r="M922" s="41"/>
      <c r="N922" s="41"/>
      <c r="O922" s="40"/>
      <c r="P922" s="70">
        <f t="shared" si="14"/>
        <v>0</v>
      </c>
    </row>
    <row r="923" spans="1:16" ht="14.25" customHeight="1" x14ac:dyDescent="0.2">
      <c r="A923" s="89">
        <v>913</v>
      </c>
      <c r="B923" s="54" t="s">
        <v>2316</v>
      </c>
      <c r="C923" s="57" t="s">
        <v>89</v>
      </c>
      <c r="D923" s="106" t="s">
        <v>3001</v>
      </c>
      <c r="E923" s="22"/>
      <c r="F923" s="22"/>
      <c r="G923" s="58">
        <v>2</v>
      </c>
      <c r="H923" s="107" t="s">
        <v>30</v>
      </c>
      <c r="I923" s="54"/>
      <c r="J923" s="54" t="s">
        <v>36</v>
      </c>
      <c r="K923" s="54"/>
      <c r="L923" s="41"/>
      <c r="M923" s="41"/>
      <c r="N923" s="41"/>
      <c r="O923" s="40"/>
      <c r="P923" s="70">
        <f t="shared" si="14"/>
        <v>0</v>
      </c>
    </row>
    <row r="924" spans="1:16" ht="14.25" customHeight="1" x14ac:dyDescent="0.2">
      <c r="A924" s="89">
        <v>914</v>
      </c>
      <c r="B924" s="54" t="s">
        <v>2317</v>
      </c>
      <c r="C924" s="57" t="s">
        <v>89</v>
      </c>
      <c r="D924" s="106" t="s">
        <v>3002</v>
      </c>
      <c r="E924" s="111"/>
      <c r="F924" s="22"/>
      <c r="G924" s="58">
        <v>1</v>
      </c>
      <c r="H924" s="107" t="s">
        <v>30</v>
      </c>
      <c r="I924" s="54"/>
      <c r="J924" s="54" t="s">
        <v>36</v>
      </c>
      <c r="K924" s="54"/>
      <c r="L924" s="41"/>
      <c r="M924" s="41"/>
      <c r="N924" s="41"/>
      <c r="O924" s="40"/>
      <c r="P924" s="70">
        <f t="shared" si="14"/>
        <v>0</v>
      </c>
    </row>
    <row r="925" spans="1:16" ht="14.25" customHeight="1" x14ac:dyDescent="0.2">
      <c r="A925" s="89">
        <v>915</v>
      </c>
      <c r="B925" s="54" t="s">
        <v>2318</v>
      </c>
      <c r="C925" s="57" t="s">
        <v>89</v>
      </c>
      <c r="D925" s="106" t="s">
        <v>3003</v>
      </c>
      <c r="E925" s="111"/>
      <c r="F925" s="22"/>
      <c r="G925" s="58">
        <v>1</v>
      </c>
      <c r="H925" s="107" t="s">
        <v>30</v>
      </c>
      <c r="I925" s="54"/>
      <c r="J925" s="54" t="s">
        <v>36</v>
      </c>
      <c r="K925" s="54"/>
      <c r="L925" s="41"/>
      <c r="M925" s="41"/>
      <c r="N925" s="41"/>
      <c r="O925" s="40"/>
      <c r="P925" s="70">
        <f t="shared" si="14"/>
        <v>0</v>
      </c>
    </row>
    <row r="926" spans="1:16" ht="14.25" customHeight="1" x14ac:dyDescent="0.2">
      <c r="A926" s="89">
        <v>916</v>
      </c>
      <c r="B926" s="54" t="s">
        <v>1202</v>
      </c>
      <c r="C926" s="57" t="s">
        <v>89</v>
      </c>
      <c r="D926" s="106" t="s">
        <v>3004</v>
      </c>
      <c r="E926" s="111"/>
      <c r="F926" s="22"/>
      <c r="G926" s="58">
        <v>12</v>
      </c>
      <c r="H926" s="107" t="s">
        <v>30</v>
      </c>
      <c r="I926" s="54"/>
      <c r="J926" s="54" t="s">
        <v>36</v>
      </c>
      <c r="K926" s="54"/>
      <c r="L926" s="41"/>
      <c r="M926" s="41"/>
      <c r="N926" s="41"/>
      <c r="O926" s="40"/>
      <c r="P926" s="70">
        <f t="shared" si="14"/>
        <v>0</v>
      </c>
    </row>
    <row r="927" spans="1:16" ht="14.25" customHeight="1" x14ac:dyDescent="0.2">
      <c r="A927" s="89">
        <v>917</v>
      </c>
      <c r="B927" s="54" t="s">
        <v>1200</v>
      </c>
      <c r="C927" s="57" t="s">
        <v>89</v>
      </c>
      <c r="D927" s="106" t="s">
        <v>1201</v>
      </c>
      <c r="E927" s="22"/>
      <c r="F927" s="22"/>
      <c r="G927" s="58">
        <v>31</v>
      </c>
      <c r="H927" s="107" t="s">
        <v>30</v>
      </c>
      <c r="I927" s="54"/>
      <c r="J927" s="54" t="s">
        <v>36</v>
      </c>
      <c r="K927" s="54"/>
      <c r="L927" s="41"/>
      <c r="M927" s="41"/>
      <c r="N927" s="41"/>
      <c r="O927" s="40"/>
      <c r="P927" s="70">
        <f t="shared" si="14"/>
        <v>0</v>
      </c>
    </row>
    <row r="928" spans="1:16" ht="14.25" customHeight="1" x14ac:dyDescent="0.2">
      <c r="A928" s="89">
        <v>918</v>
      </c>
      <c r="B928" s="54" t="s">
        <v>2319</v>
      </c>
      <c r="C928" s="57" t="s">
        <v>2320</v>
      </c>
      <c r="D928" s="106" t="s">
        <v>3005</v>
      </c>
      <c r="E928" s="22"/>
      <c r="F928" s="22"/>
      <c r="G928" s="58">
        <v>24</v>
      </c>
      <c r="H928" s="107" t="s">
        <v>30</v>
      </c>
      <c r="I928" s="54"/>
      <c r="J928" s="54" t="s">
        <v>36</v>
      </c>
      <c r="K928" s="54"/>
      <c r="L928" s="41"/>
      <c r="M928" s="41"/>
      <c r="N928" s="41"/>
      <c r="O928" s="40"/>
      <c r="P928" s="70">
        <f t="shared" si="14"/>
        <v>0</v>
      </c>
    </row>
    <row r="929" spans="1:16" ht="14.25" customHeight="1" x14ac:dyDescent="0.2">
      <c r="A929" s="89">
        <v>919</v>
      </c>
      <c r="B929" s="54" t="s">
        <v>1203</v>
      </c>
      <c r="C929" s="57" t="s">
        <v>1204</v>
      </c>
      <c r="D929" s="106" t="s">
        <v>3006</v>
      </c>
      <c r="E929" s="111"/>
      <c r="F929" s="22"/>
      <c r="G929" s="58">
        <v>2</v>
      </c>
      <c r="H929" s="107" t="s">
        <v>30</v>
      </c>
      <c r="I929" s="54"/>
      <c r="J929" s="54" t="s">
        <v>36</v>
      </c>
      <c r="K929" s="54"/>
      <c r="L929" s="41"/>
      <c r="M929" s="41"/>
      <c r="N929" s="41"/>
      <c r="O929" s="40"/>
      <c r="P929" s="70">
        <f t="shared" si="14"/>
        <v>0</v>
      </c>
    </row>
    <row r="930" spans="1:16" ht="14.25" customHeight="1" x14ac:dyDescent="0.2">
      <c r="A930" s="89">
        <v>920</v>
      </c>
      <c r="B930" s="54" t="s">
        <v>1205</v>
      </c>
      <c r="C930" s="57" t="s">
        <v>1206</v>
      </c>
      <c r="D930" s="106" t="s">
        <v>1207</v>
      </c>
      <c r="E930" s="22"/>
      <c r="F930" s="22"/>
      <c r="G930" s="58">
        <v>3</v>
      </c>
      <c r="H930" s="107" t="s">
        <v>30</v>
      </c>
      <c r="I930" s="54"/>
      <c r="J930" s="54" t="s">
        <v>36</v>
      </c>
      <c r="K930" s="54"/>
      <c r="L930" s="41"/>
      <c r="M930" s="41"/>
      <c r="N930" s="41"/>
      <c r="O930" s="40"/>
      <c r="P930" s="70">
        <f t="shared" si="14"/>
        <v>0</v>
      </c>
    </row>
    <row r="931" spans="1:16" ht="14.25" customHeight="1" x14ac:dyDescent="0.2">
      <c r="A931" s="89">
        <v>921</v>
      </c>
      <c r="B931" s="54" t="s">
        <v>1208</v>
      </c>
      <c r="C931" s="57" t="s">
        <v>1209</v>
      </c>
      <c r="D931" s="106" t="s">
        <v>1210</v>
      </c>
      <c r="E931" s="22"/>
      <c r="F931" s="22"/>
      <c r="G931" s="58">
        <v>1</v>
      </c>
      <c r="H931" s="107" t="s">
        <v>30</v>
      </c>
      <c r="I931" s="54"/>
      <c r="J931" s="54" t="s">
        <v>36</v>
      </c>
      <c r="K931" s="54"/>
      <c r="L931" s="41"/>
      <c r="M931" s="41"/>
      <c r="N931" s="41"/>
      <c r="O931" s="40"/>
      <c r="P931" s="70">
        <f t="shared" si="14"/>
        <v>0</v>
      </c>
    </row>
    <row r="932" spans="1:16" ht="14.25" customHeight="1" x14ac:dyDescent="0.2">
      <c r="A932" s="89">
        <v>922</v>
      </c>
      <c r="B932" s="54" t="s">
        <v>2321</v>
      </c>
      <c r="C932" s="57" t="s">
        <v>2322</v>
      </c>
      <c r="D932" s="106" t="s">
        <v>3007</v>
      </c>
      <c r="E932" s="22"/>
      <c r="F932" s="22"/>
      <c r="G932" s="58">
        <v>6</v>
      </c>
      <c r="H932" s="107" t="s">
        <v>30</v>
      </c>
      <c r="I932" s="54"/>
      <c r="J932" s="54" t="s">
        <v>36</v>
      </c>
      <c r="K932" s="54"/>
      <c r="L932" s="41"/>
      <c r="M932" s="41"/>
      <c r="N932" s="41"/>
      <c r="O932" s="40"/>
      <c r="P932" s="70">
        <f t="shared" si="14"/>
        <v>0</v>
      </c>
    </row>
    <row r="933" spans="1:16" ht="14.25" customHeight="1" x14ac:dyDescent="0.2">
      <c r="A933" s="89">
        <v>923</v>
      </c>
      <c r="B933" s="54" t="s">
        <v>1211</v>
      </c>
      <c r="C933" s="57" t="s">
        <v>1212</v>
      </c>
      <c r="D933" s="106" t="s">
        <v>3008</v>
      </c>
      <c r="E933" s="111"/>
      <c r="F933" s="22"/>
      <c r="G933" s="58">
        <v>12</v>
      </c>
      <c r="H933" s="107" t="s">
        <v>30</v>
      </c>
      <c r="I933" s="54"/>
      <c r="J933" s="54" t="s">
        <v>36</v>
      </c>
      <c r="K933" s="54"/>
      <c r="L933" s="41"/>
      <c r="M933" s="41"/>
      <c r="N933" s="41"/>
      <c r="O933" s="40"/>
      <c r="P933" s="70">
        <f t="shared" si="14"/>
        <v>0</v>
      </c>
    </row>
    <row r="934" spans="1:16" ht="14.25" customHeight="1" x14ac:dyDescent="0.2">
      <c r="A934" s="89">
        <v>924</v>
      </c>
      <c r="B934" s="54" t="s">
        <v>1213</v>
      </c>
      <c r="C934" s="57" t="s">
        <v>1214</v>
      </c>
      <c r="D934" s="106" t="s">
        <v>1215</v>
      </c>
      <c r="E934" s="111"/>
      <c r="F934" s="22"/>
      <c r="G934" s="58">
        <v>18</v>
      </c>
      <c r="H934" s="107" t="s">
        <v>30</v>
      </c>
      <c r="I934" s="54"/>
      <c r="J934" s="54" t="s">
        <v>36</v>
      </c>
      <c r="K934" s="54"/>
      <c r="L934" s="41"/>
      <c r="M934" s="41"/>
      <c r="N934" s="41"/>
      <c r="O934" s="40"/>
      <c r="P934" s="70">
        <f t="shared" si="14"/>
        <v>0</v>
      </c>
    </row>
    <row r="935" spans="1:16" ht="14.25" customHeight="1" x14ac:dyDescent="0.2">
      <c r="A935" s="89">
        <v>925</v>
      </c>
      <c r="B935" s="54" t="s">
        <v>1216</v>
      </c>
      <c r="C935" s="57" t="s">
        <v>74</v>
      </c>
      <c r="D935" s="106" t="s">
        <v>1217</v>
      </c>
      <c r="E935" s="22"/>
      <c r="F935" s="22"/>
      <c r="G935" s="58">
        <v>108</v>
      </c>
      <c r="H935" s="107" t="s">
        <v>30</v>
      </c>
      <c r="I935" s="54"/>
      <c r="J935" s="54" t="s">
        <v>36</v>
      </c>
      <c r="K935" s="54"/>
      <c r="L935" s="41"/>
      <c r="M935" s="41"/>
      <c r="N935" s="41"/>
      <c r="O935" s="40"/>
      <c r="P935" s="70">
        <f t="shared" si="14"/>
        <v>0</v>
      </c>
    </row>
    <row r="936" spans="1:16" ht="14.25" customHeight="1" x14ac:dyDescent="0.2">
      <c r="A936" s="89">
        <v>926</v>
      </c>
      <c r="B936" s="54" t="s">
        <v>2323</v>
      </c>
      <c r="C936" s="57" t="s">
        <v>2324</v>
      </c>
      <c r="D936" s="106" t="s">
        <v>3009</v>
      </c>
      <c r="E936" s="22"/>
      <c r="F936" s="22"/>
      <c r="G936" s="58">
        <v>42</v>
      </c>
      <c r="H936" s="107" t="s">
        <v>30</v>
      </c>
      <c r="I936" s="54"/>
      <c r="J936" s="54" t="s">
        <v>36</v>
      </c>
      <c r="K936" s="54"/>
      <c r="L936" s="41"/>
      <c r="M936" s="41"/>
      <c r="N936" s="41"/>
      <c r="O936" s="40"/>
      <c r="P936" s="70">
        <f t="shared" si="14"/>
        <v>0</v>
      </c>
    </row>
    <row r="937" spans="1:16" ht="14.25" customHeight="1" x14ac:dyDescent="0.2">
      <c r="A937" s="89">
        <v>927</v>
      </c>
      <c r="B937" s="54" t="s">
        <v>2325</v>
      </c>
      <c r="C937" s="57" t="s">
        <v>1219</v>
      </c>
      <c r="D937" s="106" t="s">
        <v>3010</v>
      </c>
      <c r="E937" s="111"/>
      <c r="F937" s="22"/>
      <c r="G937" s="58">
        <v>24</v>
      </c>
      <c r="H937" s="107" t="s">
        <v>30</v>
      </c>
      <c r="I937" s="54"/>
      <c r="J937" s="54" t="s">
        <v>36</v>
      </c>
      <c r="K937" s="54"/>
      <c r="L937" s="41"/>
      <c r="M937" s="41"/>
      <c r="N937" s="41"/>
      <c r="O937" s="40"/>
      <c r="P937" s="70">
        <f t="shared" si="14"/>
        <v>0</v>
      </c>
    </row>
    <row r="938" spans="1:16" ht="14.25" customHeight="1" x14ac:dyDescent="0.2">
      <c r="A938" s="89">
        <v>928</v>
      </c>
      <c r="B938" s="54" t="s">
        <v>1218</v>
      </c>
      <c r="C938" s="57" t="s">
        <v>1219</v>
      </c>
      <c r="D938" s="106" t="s">
        <v>1220</v>
      </c>
      <c r="E938" s="111"/>
      <c r="F938" s="22"/>
      <c r="G938" s="58">
        <v>36</v>
      </c>
      <c r="H938" s="107" t="s">
        <v>30</v>
      </c>
      <c r="I938" s="54" t="s">
        <v>36</v>
      </c>
      <c r="J938" s="54"/>
      <c r="K938" s="54"/>
      <c r="L938" s="41"/>
      <c r="M938" s="41"/>
      <c r="N938" s="41"/>
      <c r="O938" s="40"/>
      <c r="P938" s="70">
        <f t="shared" si="14"/>
        <v>0</v>
      </c>
    </row>
    <row r="939" spans="1:16" ht="14.25" customHeight="1" x14ac:dyDescent="0.2">
      <c r="A939" s="89">
        <v>929</v>
      </c>
      <c r="B939" s="54" t="s">
        <v>1221</v>
      </c>
      <c r="C939" s="57" t="s">
        <v>1222</v>
      </c>
      <c r="D939" s="106" t="s">
        <v>1223</v>
      </c>
      <c r="E939" s="111"/>
      <c r="F939" s="22"/>
      <c r="G939" s="58">
        <v>8</v>
      </c>
      <c r="H939" s="107" t="s">
        <v>30</v>
      </c>
      <c r="I939" s="54"/>
      <c r="J939" s="54" t="s">
        <v>36</v>
      </c>
      <c r="K939" s="54"/>
      <c r="L939" s="41"/>
      <c r="M939" s="41"/>
      <c r="N939" s="41"/>
      <c r="O939" s="40"/>
      <c r="P939" s="70">
        <f t="shared" si="14"/>
        <v>0</v>
      </c>
    </row>
    <row r="940" spans="1:16" ht="14.25" customHeight="1" x14ac:dyDescent="0.2">
      <c r="A940" s="89">
        <v>930</v>
      </c>
      <c r="B940" s="54" t="s">
        <v>1224</v>
      </c>
      <c r="C940" s="57" t="s">
        <v>1225</v>
      </c>
      <c r="D940" s="106" t="s">
        <v>1226</v>
      </c>
      <c r="E940" s="22"/>
      <c r="F940" s="22"/>
      <c r="G940" s="58">
        <v>20</v>
      </c>
      <c r="H940" s="107" t="s">
        <v>30</v>
      </c>
      <c r="I940" s="54"/>
      <c r="J940" s="54" t="s">
        <v>36</v>
      </c>
      <c r="K940" s="54"/>
      <c r="L940" s="41"/>
      <c r="M940" s="41"/>
      <c r="N940" s="41"/>
      <c r="O940" s="40"/>
      <c r="P940" s="70">
        <f t="shared" si="14"/>
        <v>0</v>
      </c>
    </row>
    <row r="941" spans="1:16" ht="14.25" customHeight="1" x14ac:dyDescent="0.2">
      <c r="A941" s="89">
        <v>931</v>
      </c>
      <c r="B941" s="54" t="s">
        <v>1227</v>
      </c>
      <c r="C941" s="57" t="s">
        <v>1228</v>
      </c>
      <c r="D941" s="106" t="s">
        <v>1229</v>
      </c>
      <c r="E941" s="22"/>
      <c r="F941" s="22"/>
      <c r="G941" s="58">
        <v>90</v>
      </c>
      <c r="H941" s="107" t="s">
        <v>30</v>
      </c>
      <c r="I941" s="54" t="s">
        <v>36</v>
      </c>
      <c r="J941" s="54"/>
      <c r="K941" s="54"/>
      <c r="L941" s="41"/>
      <c r="M941" s="41"/>
      <c r="N941" s="41"/>
      <c r="O941" s="40"/>
      <c r="P941" s="70">
        <f t="shared" si="14"/>
        <v>0</v>
      </c>
    </row>
    <row r="942" spans="1:16" ht="14.25" customHeight="1" x14ac:dyDescent="0.2">
      <c r="A942" s="89">
        <v>932</v>
      </c>
      <c r="B942" s="54" t="s">
        <v>1230</v>
      </c>
      <c r="C942" s="57" t="s">
        <v>1231</v>
      </c>
      <c r="D942" s="106" t="s">
        <v>1232</v>
      </c>
      <c r="E942" s="111"/>
      <c r="F942" s="22"/>
      <c r="G942" s="58">
        <v>10</v>
      </c>
      <c r="H942" s="107" t="s">
        <v>30</v>
      </c>
      <c r="I942" s="54" t="s">
        <v>36</v>
      </c>
      <c r="J942" s="54"/>
      <c r="K942" s="54"/>
      <c r="L942" s="41"/>
      <c r="M942" s="41"/>
      <c r="N942" s="41"/>
      <c r="O942" s="40"/>
      <c r="P942" s="70">
        <f t="shared" si="14"/>
        <v>0</v>
      </c>
    </row>
    <row r="943" spans="1:16" ht="14.25" customHeight="1" x14ac:dyDescent="0.2">
      <c r="A943" s="89">
        <v>933</v>
      </c>
      <c r="B943" s="54" t="s">
        <v>1233</v>
      </c>
      <c r="C943" s="57" t="s">
        <v>1234</v>
      </c>
      <c r="D943" s="106" t="s">
        <v>1235</v>
      </c>
      <c r="E943" s="22"/>
      <c r="F943" s="22"/>
      <c r="G943" s="58">
        <v>10</v>
      </c>
      <c r="H943" s="107" t="s">
        <v>30</v>
      </c>
      <c r="I943" s="54"/>
      <c r="J943" s="54" t="s">
        <v>36</v>
      </c>
      <c r="K943" s="54"/>
      <c r="L943" s="41"/>
      <c r="M943" s="41"/>
      <c r="N943" s="41"/>
      <c r="O943" s="40"/>
      <c r="P943" s="70">
        <f t="shared" si="14"/>
        <v>0</v>
      </c>
    </row>
    <row r="944" spans="1:16" ht="14.25" customHeight="1" x14ac:dyDescent="0.2">
      <c r="A944" s="89">
        <v>934</v>
      </c>
      <c r="B944" s="54" t="s">
        <v>1236</v>
      </c>
      <c r="C944" s="57" t="s">
        <v>1237</v>
      </c>
      <c r="D944" s="106" t="s">
        <v>3011</v>
      </c>
      <c r="E944" s="22"/>
      <c r="F944" s="22"/>
      <c r="G944" s="58">
        <v>9</v>
      </c>
      <c r="H944" s="107" t="s">
        <v>30</v>
      </c>
      <c r="I944" s="54" t="s">
        <v>36</v>
      </c>
      <c r="J944" s="54"/>
      <c r="K944" s="54"/>
      <c r="L944" s="41"/>
      <c r="M944" s="41"/>
      <c r="N944" s="41"/>
      <c r="O944" s="40"/>
      <c r="P944" s="70">
        <f t="shared" si="14"/>
        <v>0</v>
      </c>
    </row>
    <row r="945" spans="1:16" ht="14.25" customHeight="1" x14ac:dyDescent="0.2">
      <c r="A945" s="89">
        <v>935</v>
      </c>
      <c r="B945" s="54" t="s">
        <v>1238</v>
      </c>
      <c r="C945" s="57" t="s">
        <v>1239</v>
      </c>
      <c r="D945" s="106" t="s">
        <v>1240</v>
      </c>
      <c r="E945" s="111"/>
      <c r="F945" s="22"/>
      <c r="G945" s="58">
        <v>18</v>
      </c>
      <c r="H945" s="107" t="s">
        <v>30</v>
      </c>
      <c r="I945" s="54"/>
      <c r="J945" s="54" t="s">
        <v>36</v>
      </c>
      <c r="K945" s="54"/>
      <c r="L945" s="41"/>
      <c r="M945" s="41"/>
      <c r="N945" s="41"/>
      <c r="O945" s="40"/>
      <c r="P945" s="70">
        <f t="shared" si="14"/>
        <v>0</v>
      </c>
    </row>
    <row r="946" spans="1:16" ht="14.25" customHeight="1" x14ac:dyDescent="0.2">
      <c r="A946" s="89">
        <v>936</v>
      </c>
      <c r="B946" s="54" t="s">
        <v>1241</v>
      </c>
      <c r="C946" s="57" t="s">
        <v>1242</v>
      </c>
      <c r="D946" s="106" t="s">
        <v>3012</v>
      </c>
      <c r="E946" s="22"/>
      <c r="F946" s="22"/>
      <c r="G946" s="58">
        <v>5</v>
      </c>
      <c r="H946" s="107" t="s">
        <v>30</v>
      </c>
      <c r="I946" s="54"/>
      <c r="J946" s="54" t="s">
        <v>36</v>
      </c>
      <c r="K946" s="54"/>
      <c r="L946" s="41"/>
      <c r="M946" s="41"/>
      <c r="N946" s="41"/>
      <c r="O946" s="40"/>
      <c r="P946" s="70">
        <f t="shared" si="14"/>
        <v>0</v>
      </c>
    </row>
    <row r="947" spans="1:16" ht="14.25" customHeight="1" x14ac:dyDescent="0.2">
      <c r="A947" s="89">
        <v>937</v>
      </c>
      <c r="B947" s="54" t="s">
        <v>2326</v>
      </c>
      <c r="C947" s="57" t="s">
        <v>2327</v>
      </c>
      <c r="D947" s="106" t="s">
        <v>3013</v>
      </c>
      <c r="E947" s="22"/>
      <c r="F947" s="22"/>
      <c r="G947" s="58">
        <v>6</v>
      </c>
      <c r="H947" s="107" t="s">
        <v>30</v>
      </c>
      <c r="I947" s="54"/>
      <c r="J947" s="54" t="s">
        <v>36</v>
      </c>
      <c r="K947" s="54"/>
      <c r="L947" s="41"/>
      <c r="M947" s="41"/>
      <c r="N947" s="41"/>
      <c r="O947" s="40"/>
      <c r="P947" s="70">
        <f t="shared" si="14"/>
        <v>0</v>
      </c>
    </row>
    <row r="948" spans="1:16" ht="14.25" customHeight="1" x14ac:dyDescent="0.2">
      <c r="A948" s="89">
        <v>938</v>
      </c>
      <c r="B948" s="54" t="s">
        <v>2328</v>
      </c>
      <c r="C948" s="57" t="s">
        <v>2329</v>
      </c>
      <c r="D948" s="106" t="s">
        <v>3014</v>
      </c>
      <c r="E948" s="111"/>
      <c r="F948" s="22"/>
      <c r="G948" s="58">
        <v>4</v>
      </c>
      <c r="H948" s="107" t="s">
        <v>30</v>
      </c>
      <c r="I948" s="54"/>
      <c r="J948" s="54" t="s">
        <v>36</v>
      </c>
      <c r="K948" s="54"/>
      <c r="L948" s="41"/>
      <c r="M948" s="41"/>
      <c r="N948" s="41"/>
      <c r="O948" s="40"/>
      <c r="P948" s="70">
        <f t="shared" si="14"/>
        <v>0</v>
      </c>
    </row>
    <row r="949" spans="1:16" ht="14.25" customHeight="1" x14ac:dyDescent="0.2">
      <c r="A949" s="89">
        <v>939</v>
      </c>
      <c r="B949" s="54" t="s">
        <v>2330</v>
      </c>
      <c r="C949" s="57" t="s">
        <v>2331</v>
      </c>
      <c r="D949" s="106" t="s">
        <v>3015</v>
      </c>
      <c r="E949" s="111"/>
      <c r="F949" s="22"/>
      <c r="G949" s="58">
        <v>2</v>
      </c>
      <c r="H949" s="107" t="s">
        <v>30</v>
      </c>
      <c r="I949" s="54"/>
      <c r="J949" s="54" t="s">
        <v>36</v>
      </c>
      <c r="K949" s="54"/>
      <c r="L949" s="41"/>
      <c r="M949" s="41"/>
      <c r="N949" s="41"/>
      <c r="O949" s="40"/>
      <c r="P949" s="70">
        <f t="shared" si="14"/>
        <v>0</v>
      </c>
    </row>
    <row r="950" spans="1:16" ht="14.25" customHeight="1" x14ac:dyDescent="0.2">
      <c r="A950" s="89">
        <v>940</v>
      </c>
      <c r="B950" s="54" t="s">
        <v>2332</v>
      </c>
      <c r="C950" s="57" t="s">
        <v>2331</v>
      </c>
      <c r="D950" s="106" t="s">
        <v>3016</v>
      </c>
      <c r="E950" s="111"/>
      <c r="F950" s="22"/>
      <c r="G950" s="58">
        <v>10</v>
      </c>
      <c r="H950" s="107" t="s">
        <v>30</v>
      </c>
      <c r="I950" s="54"/>
      <c r="J950" s="54" t="s">
        <v>36</v>
      </c>
      <c r="K950" s="54"/>
      <c r="L950" s="41"/>
      <c r="M950" s="41"/>
      <c r="N950" s="41"/>
      <c r="O950" s="40"/>
      <c r="P950" s="70">
        <f t="shared" si="14"/>
        <v>0</v>
      </c>
    </row>
    <row r="951" spans="1:16" ht="14.25" customHeight="1" x14ac:dyDescent="0.2">
      <c r="A951" s="89">
        <v>941</v>
      </c>
      <c r="B951" s="54" t="s">
        <v>2333</v>
      </c>
      <c r="C951" s="57" t="s">
        <v>2334</v>
      </c>
      <c r="D951" s="106" t="s">
        <v>3017</v>
      </c>
      <c r="E951" s="22"/>
      <c r="F951" s="22"/>
      <c r="G951" s="58">
        <v>24</v>
      </c>
      <c r="H951" s="107" t="s">
        <v>30</v>
      </c>
      <c r="I951" s="54"/>
      <c r="J951" s="54" t="s">
        <v>36</v>
      </c>
      <c r="K951" s="54"/>
      <c r="L951" s="41"/>
      <c r="M951" s="41"/>
      <c r="N951" s="41"/>
      <c r="O951" s="40"/>
      <c r="P951" s="70">
        <f t="shared" si="14"/>
        <v>0</v>
      </c>
    </row>
    <row r="952" spans="1:16" ht="14.25" customHeight="1" x14ac:dyDescent="0.2">
      <c r="A952" s="89">
        <v>942</v>
      </c>
      <c r="B952" s="54" t="s">
        <v>2335</v>
      </c>
      <c r="C952" s="57" t="s">
        <v>2336</v>
      </c>
      <c r="D952" s="106" t="s">
        <v>3018</v>
      </c>
      <c r="E952" s="22"/>
      <c r="F952" s="22"/>
      <c r="G952" s="58">
        <v>4</v>
      </c>
      <c r="H952" s="107" t="s">
        <v>30</v>
      </c>
      <c r="I952" s="54"/>
      <c r="J952" s="54" t="s">
        <v>36</v>
      </c>
      <c r="K952" s="54"/>
      <c r="L952" s="41"/>
      <c r="M952" s="41"/>
      <c r="N952" s="41"/>
      <c r="O952" s="40"/>
      <c r="P952" s="70">
        <f t="shared" si="14"/>
        <v>0</v>
      </c>
    </row>
    <row r="953" spans="1:16" ht="14.25" customHeight="1" x14ac:dyDescent="0.2">
      <c r="A953" s="89">
        <v>943</v>
      </c>
      <c r="B953" s="54" t="s">
        <v>2337</v>
      </c>
      <c r="C953" s="57" t="s">
        <v>2338</v>
      </c>
      <c r="D953" s="106" t="s">
        <v>3019</v>
      </c>
      <c r="E953" s="111"/>
      <c r="F953" s="22"/>
      <c r="G953" s="58">
        <v>7</v>
      </c>
      <c r="H953" s="107" t="s">
        <v>30</v>
      </c>
      <c r="I953" s="54"/>
      <c r="J953" s="54" t="s">
        <v>36</v>
      </c>
      <c r="K953" s="54"/>
      <c r="L953" s="41"/>
      <c r="M953" s="41"/>
      <c r="N953" s="41"/>
      <c r="O953" s="40"/>
      <c r="P953" s="70">
        <f t="shared" si="14"/>
        <v>0</v>
      </c>
    </row>
    <row r="954" spans="1:16" ht="14.25" customHeight="1" x14ac:dyDescent="0.2">
      <c r="A954" s="89">
        <v>944</v>
      </c>
      <c r="B954" s="54" t="s">
        <v>1244</v>
      </c>
      <c r="C954" s="57" t="s">
        <v>1243</v>
      </c>
      <c r="D954" s="106" t="s">
        <v>3020</v>
      </c>
      <c r="E954" s="22"/>
      <c r="F954" s="22"/>
      <c r="G954" s="58">
        <v>5</v>
      </c>
      <c r="H954" s="107" t="s">
        <v>30</v>
      </c>
      <c r="I954" s="54"/>
      <c r="J954" s="54" t="s">
        <v>36</v>
      </c>
      <c r="K954" s="54"/>
      <c r="L954" s="41"/>
      <c r="M954" s="41"/>
      <c r="N954" s="41"/>
      <c r="O954" s="40"/>
      <c r="P954" s="70">
        <f t="shared" si="14"/>
        <v>0</v>
      </c>
    </row>
    <row r="955" spans="1:16" ht="14.25" customHeight="1" x14ac:dyDescent="0.2">
      <c r="A955" s="89">
        <v>945</v>
      </c>
      <c r="B955" s="54" t="s">
        <v>2339</v>
      </c>
      <c r="C955" s="57" t="s">
        <v>2340</v>
      </c>
      <c r="D955" s="106" t="s">
        <v>3021</v>
      </c>
      <c r="E955" s="22"/>
      <c r="F955" s="22"/>
      <c r="G955" s="58">
        <v>4</v>
      </c>
      <c r="H955" s="107" t="s">
        <v>30</v>
      </c>
      <c r="I955" s="54"/>
      <c r="J955" s="54" t="s">
        <v>36</v>
      </c>
      <c r="K955" s="54"/>
      <c r="L955" s="41"/>
      <c r="M955" s="41"/>
      <c r="N955" s="41"/>
      <c r="O955" s="40"/>
      <c r="P955" s="70">
        <f t="shared" si="14"/>
        <v>0</v>
      </c>
    </row>
    <row r="956" spans="1:16" ht="14.25" customHeight="1" x14ac:dyDescent="0.2">
      <c r="A956" s="89">
        <v>946</v>
      </c>
      <c r="B956" s="54" t="s">
        <v>2341</v>
      </c>
      <c r="C956" s="57" t="s">
        <v>2342</v>
      </c>
      <c r="D956" s="106" t="s">
        <v>3022</v>
      </c>
      <c r="E956" s="111"/>
      <c r="F956" s="22"/>
      <c r="G956" s="58">
        <v>2</v>
      </c>
      <c r="H956" s="107" t="s">
        <v>30</v>
      </c>
      <c r="I956" s="54"/>
      <c r="J956" s="54" t="s">
        <v>36</v>
      </c>
      <c r="K956" s="54"/>
      <c r="L956" s="41"/>
      <c r="M956" s="41"/>
      <c r="N956" s="41"/>
      <c r="O956" s="40"/>
      <c r="P956" s="70">
        <f t="shared" si="14"/>
        <v>0</v>
      </c>
    </row>
    <row r="957" spans="1:16" ht="14.25" customHeight="1" x14ac:dyDescent="0.2">
      <c r="A957" s="89">
        <v>947</v>
      </c>
      <c r="B957" s="54" t="s">
        <v>1273</v>
      </c>
      <c r="C957" s="57" t="s">
        <v>2343</v>
      </c>
      <c r="D957" s="106" t="s">
        <v>1274</v>
      </c>
      <c r="E957" s="111"/>
      <c r="F957" s="22"/>
      <c r="G957" s="58">
        <v>10</v>
      </c>
      <c r="H957" s="107" t="s">
        <v>30</v>
      </c>
      <c r="I957" s="54"/>
      <c r="J957" s="54" t="s">
        <v>36</v>
      </c>
      <c r="K957" s="54"/>
      <c r="L957" s="41"/>
      <c r="M957" s="41"/>
      <c r="N957" s="41"/>
      <c r="O957" s="40"/>
      <c r="P957" s="70">
        <f t="shared" si="14"/>
        <v>0</v>
      </c>
    </row>
    <row r="958" spans="1:16" ht="14.25" customHeight="1" x14ac:dyDescent="0.2">
      <c r="A958" s="89">
        <v>948</v>
      </c>
      <c r="B958" s="54" t="s">
        <v>1245</v>
      </c>
      <c r="C958" s="57" t="s">
        <v>1246</v>
      </c>
      <c r="D958" s="106" t="s">
        <v>3023</v>
      </c>
      <c r="E958" s="22"/>
      <c r="F958" s="22"/>
      <c r="G958" s="58">
        <v>8</v>
      </c>
      <c r="H958" s="107" t="s">
        <v>30</v>
      </c>
      <c r="I958" s="54"/>
      <c r="J958" s="54" t="s">
        <v>36</v>
      </c>
      <c r="K958" s="54"/>
      <c r="L958" s="41"/>
      <c r="M958" s="41"/>
      <c r="N958" s="41"/>
      <c r="O958" s="40"/>
      <c r="P958" s="70">
        <f t="shared" si="14"/>
        <v>0</v>
      </c>
    </row>
    <row r="959" spans="1:16" ht="14.25" customHeight="1" x14ac:dyDescent="0.2">
      <c r="A959" s="89">
        <v>949</v>
      </c>
      <c r="B959" s="54" t="s">
        <v>1247</v>
      </c>
      <c r="C959" s="57" t="s">
        <v>1248</v>
      </c>
      <c r="D959" s="106" t="s">
        <v>1249</v>
      </c>
      <c r="E959" s="22"/>
      <c r="F959" s="22"/>
      <c r="G959" s="58">
        <v>6</v>
      </c>
      <c r="H959" s="107" t="s">
        <v>30</v>
      </c>
      <c r="I959" s="54"/>
      <c r="J959" s="54" t="s">
        <v>36</v>
      </c>
      <c r="K959" s="54"/>
      <c r="L959" s="41"/>
      <c r="M959" s="41"/>
      <c r="N959" s="41"/>
      <c r="O959" s="40"/>
      <c r="P959" s="70">
        <f t="shared" si="14"/>
        <v>0</v>
      </c>
    </row>
    <row r="960" spans="1:16" ht="14.25" customHeight="1" x14ac:dyDescent="0.2">
      <c r="A960" s="89">
        <v>950</v>
      </c>
      <c r="B960" s="54" t="s">
        <v>1250</v>
      </c>
      <c r="C960" s="57" t="s">
        <v>117</v>
      </c>
      <c r="D960" s="106" t="s">
        <v>3024</v>
      </c>
      <c r="E960" s="111"/>
      <c r="F960" s="22"/>
      <c r="G960" s="58">
        <v>36</v>
      </c>
      <c r="H960" s="107" t="s">
        <v>30</v>
      </c>
      <c r="I960" s="54"/>
      <c r="J960" s="54" t="s">
        <v>36</v>
      </c>
      <c r="K960" s="54"/>
      <c r="L960" s="41"/>
      <c r="M960" s="41"/>
      <c r="N960" s="41"/>
      <c r="O960" s="40"/>
      <c r="P960" s="70">
        <f t="shared" si="14"/>
        <v>0</v>
      </c>
    </row>
    <row r="961" spans="1:16" ht="14.25" customHeight="1" x14ac:dyDescent="0.2">
      <c r="A961" s="89">
        <v>951</v>
      </c>
      <c r="B961" s="54" t="s">
        <v>1251</v>
      </c>
      <c r="C961" s="57" t="s">
        <v>2344</v>
      </c>
      <c r="D961" s="106" t="s">
        <v>1252</v>
      </c>
      <c r="E961" s="111"/>
      <c r="F961" s="22"/>
      <c r="G961" s="58">
        <v>44</v>
      </c>
      <c r="H961" s="107" t="s">
        <v>30</v>
      </c>
      <c r="I961" s="54"/>
      <c r="J961" s="54" t="s">
        <v>36</v>
      </c>
      <c r="K961" s="54"/>
      <c r="L961" s="41"/>
      <c r="M961" s="41"/>
      <c r="N961" s="41"/>
      <c r="O961" s="40"/>
      <c r="P961" s="70">
        <f t="shared" si="14"/>
        <v>0</v>
      </c>
    </row>
    <row r="962" spans="1:16" ht="14.25" customHeight="1" x14ac:dyDescent="0.2">
      <c r="A962" s="89">
        <v>952</v>
      </c>
      <c r="B962" s="54" t="s">
        <v>2345</v>
      </c>
      <c r="C962" s="57" t="s">
        <v>2346</v>
      </c>
      <c r="D962" s="141" t="s">
        <v>4066</v>
      </c>
      <c r="E962" s="111"/>
      <c r="F962" s="22"/>
      <c r="G962" s="58">
        <v>12</v>
      </c>
      <c r="H962" s="107" t="s">
        <v>30</v>
      </c>
      <c r="I962" s="54"/>
      <c r="J962" s="54" t="s">
        <v>36</v>
      </c>
      <c r="K962" s="54"/>
      <c r="L962" s="41"/>
      <c r="M962" s="41"/>
      <c r="N962" s="41"/>
      <c r="O962" s="40"/>
      <c r="P962" s="70">
        <f t="shared" si="14"/>
        <v>0</v>
      </c>
    </row>
    <row r="963" spans="1:16" ht="14.25" customHeight="1" x14ac:dyDescent="0.2">
      <c r="A963" s="89">
        <v>953</v>
      </c>
      <c r="B963" s="54" t="s">
        <v>2347</v>
      </c>
      <c r="C963" s="57" t="s">
        <v>2348</v>
      </c>
      <c r="D963" s="106" t="s">
        <v>3025</v>
      </c>
      <c r="E963" s="22"/>
      <c r="F963" s="22"/>
      <c r="G963" s="58">
        <v>7</v>
      </c>
      <c r="H963" s="107" t="s">
        <v>30</v>
      </c>
      <c r="I963" s="54"/>
      <c r="J963" s="54" t="s">
        <v>36</v>
      </c>
      <c r="K963" s="54"/>
      <c r="L963" s="41"/>
      <c r="M963" s="41"/>
      <c r="N963" s="41"/>
      <c r="O963" s="40"/>
      <c r="P963" s="70">
        <f t="shared" si="14"/>
        <v>0</v>
      </c>
    </row>
    <row r="964" spans="1:16" ht="14.25" customHeight="1" x14ac:dyDescent="0.2">
      <c r="A964" s="89">
        <v>954</v>
      </c>
      <c r="B964" s="54" t="s">
        <v>2349</v>
      </c>
      <c r="C964" s="57" t="s">
        <v>2350</v>
      </c>
      <c r="D964" s="106" t="s">
        <v>4067</v>
      </c>
      <c r="E964" s="22"/>
      <c r="F964" s="22"/>
      <c r="G964" s="58">
        <v>2</v>
      </c>
      <c r="H964" s="107" t="s">
        <v>30</v>
      </c>
      <c r="I964" s="54"/>
      <c r="J964" s="54" t="s">
        <v>36</v>
      </c>
      <c r="K964" s="54"/>
      <c r="L964" s="41"/>
      <c r="M964" s="41"/>
      <c r="N964" s="41"/>
      <c r="O964" s="40"/>
      <c r="P964" s="70">
        <f t="shared" si="14"/>
        <v>0</v>
      </c>
    </row>
    <row r="965" spans="1:16" ht="14.25" customHeight="1" x14ac:dyDescent="0.2">
      <c r="A965" s="89">
        <v>955</v>
      </c>
      <c r="B965" s="54" t="s">
        <v>1253</v>
      </c>
      <c r="C965" s="57" t="s">
        <v>1254</v>
      </c>
      <c r="D965" s="106" t="s">
        <v>1255</v>
      </c>
      <c r="E965" s="111"/>
      <c r="F965" s="22"/>
      <c r="G965" s="58">
        <v>180</v>
      </c>
      <c r="H965" s="107" t="s">
        <v>30</v>
      </c>
      <c r="I965" s="54" t="s">
        <v>36</v>
      </c>
      <c r="J965" s="54"/>
      <c r="K965" s="54"/>
      <c r="L965" s="41"/>
      <c r="M965" s="41"/>
      <c r="N965" s="41"/>
      <c r="O965" s="40"/>
      <c r="P965" s="70">
        <f t="shared" si="14"/>
        <v>0</v>
      </c>
    </row>
    <row r="966" spans="1:16" ht="14.25" customHeight="1" x14ac:dyDescent="0.2">
      <c r="A966" s="89">
        <v>956</v>
      </c>
      <c r="B966" s="54" t="s">
        <v>1256</v>
      </c>
      <c r="C966" s="57" t="s">
        <v>1257</v>
      </c>
      <c r="D966" s="106" t="s">
        <v>1258</v>
      </c>
      <c r="E966" s="22"/>
      <c r="F966" s="22"/>
      <c r="G966" s="58">
        <v>5</v>
      </c>
      <c r="H966" s="107" t="s">
        <v>30</v>
      </c>
      <c r="I966" s="54"/>
      <c r="J966" s="54" t="s">
        <v>36</v>
      </c>
      <c r="K966" s="54"/>
      <c r="L966" s="41"/>
      <c r="M966" s="41"/>
      <c r="N966" s="41"/>
      <c r="O966" s="40"/>
      <c r="P966" s="70">
        <f t="shared" si="14"/>
        <v>0</v>
      </c>
    </row>
    <row r="967" spans="1:16" ht="14.25" customHeight="1" x14ac:dyDescent="0.2">
      <c r="A967" s="89">
        <v>957</v>
      </c>
      <c r="B967" s="54" t="s">
        <v>1272</v>
      </c>
      <c r="C967" s="57" t="s">
        <v>2351</v>
      </c>
      <c r="D967" s="106" t="s">
        <v>3026</v>
      </c>
      <c r="E967" s="22"/>
      <c r="F967" s="22"/>
      <c r="G967" s="58">
        <v>88</v>
      </c>
      <c r="H967" s="107" t="s">
        <v>30</v>
      </c>
      <c r="I967" s="54" t="s">
        <v>36</v>
      </c>
      <c r="J967" s="54"/>
      <c r="K967" s="54"/>
      <c r="L967" s="41"/>
      <c r="M967" s="41"/>
      <c r="N967" s="41"/>
      <c r="O967" s="40"/>
      <c r="P967" s="70">
        <f t="shared" si="14"/>
        <v>0</v>
      </c>
    </row>
    <row r="968" spans="1:16" ht="14.25" customHeight="1" x14ac:dyDescent="0.2">
      <c r="A968" s="89">
        <v>958</v>
      </c>
      <c r="B968" s="54" t="s">
        <v>1259</v>
      </c>
      <c r="C968" s="57" t="s">
        <v>1260</v>
      </c>
      <c r="D968" s="106" t="s">
        <v>1261</v>
      </c>
      <c r="E968" s="22"/>
      <c r="F968" s="22"/>
      <c r="G968" s="58">
        <v>20</v>
      </c>
      <c r="H968" s="107" t="s">
        <v>30</v>
      </c>
      <c r="I968" s="54"/>
      <c r="J968" s="54" t="s">
        <v>36</v>
      </c>
      <c r="K968" s="54"/>
      <c r="L968" s="41"/>
      <c r="M968" s="41"/>
      <c r="N968" s="41"/>
      <c r="O968" s="40"/>
      <c r="P968" s="70">
        <f t="shared" si="14"/>
        <v>0</v>
      </c>
    </row>
    <row r="969" spans="1:16" ht="14.25" customHeight="1" x14ac:dyDescent="0.2">
      <c r="A969" s="89">
        <v>959</v>
      </c>
      <c r="B969" s="54" t="s">
        <v>1262</v>
      </c>
      <c r="C969" s="57" t="s">
        <v>1263</v>
      </c>
      <c r="D969" s="106" t="s">
        <v>1264</v>
      </c>
      <c r="E969" s="111"/>
      <c r="F969" s="22"/>
      <c r="G969" s="58">
        <v>48</v>
      </c>
      <c r="H969" s="107" t="s">
        <v>30</v>
      </c>
      <c r="I969" s="54"/>
      <c r="J969" s="54" t="s">
        <v>36</v>
      </c>
      <c r="K969" s="54"/>
      <c r="L969" s="41"/>
      <c r="M969" s="41"/>
      <c r="N969" s="41"/>
      <c r="O969" s="40"/>
      <c r="P969" s="70">
        <f t="shared" si="14"/>
        <v>0</v>
      </c>
    </row>
    <row r="970" spans="1:16" ht="14.25" customHeight="1" x14ac:dyDescent="0.2">
      <c r="A970" s="89">
        <v>960</v>
      </c>
      <c r="B970" s="54" t="s">
        <v>1265</v>
      </c>
      <c r="C970" s="57" t="s">
        <v>1266</v>
      </c>
      <c r="D970" s="106" t="s">
        <v>1267</v>
      </c>
      <c r="E970" s="111"/>
      <c r="F970" s="22"/>
      <c r="G970" s="58">
        <v>32</v>
      </c>
      <c r="H970" s="107" t="s">
        <v>30</v>
      </c>
      <c r="I970" s="54"/>
      <c r="J970" s="54" t="s">
        <v>36</v>
      </c>
      <c r="K970" s="54"/>
      <c r="L970" s="41"/>
      <c r="M970" s="41"/>
      <c r="N970" s="41"/>
      <c r="O970" s="40"/>
      <c r="P970" s="70">
        <f t="shared" si="14"/>
        <v>0</v>
      </c>
    </row>
    <row r="971" spans="1:16" ht="14.25" customHeight="1" x14ac:dyDescent="0.2">
      <c r="A971" s="89">
        <v>961</v>
      </c>
      <c r="B971" s="54" t="s">
        <v>2352</v>
      </c>
      <c r="C971" s="57" t="s">
        <v>2353</v>
      </c>
      <c r="D971" s="106" t="s">
        <v>3027</v>
      </c>
      <c r="E971" s="22"/>
      <c r="F971" s="22"/>
      <c r="G971" s="58">
        <v>12</v>
      </c>
      <c r="H971" s="107" t="s">
        <v>30</v>
      </c>
      <c r="I971" s="54"/>
      <c r="J971" s="54" t="s">
        <v>36</v>
      </c>
      <c r="K971" s="54"/>
      <c r="L971" s="41"/>
      <c r="M971" s="41"/>
      <c r="N971" s="41"/>
      <c r="O971" s="40"/>
      <c r="P971" s="70">
        <f t="shared" si="14"/>
        <v>0</v>
      </c>
    </row>
    <row r="972" spans="1:16" ht="14.25" customHeight="1" x14ac:dyDescent="0.2">
      <c r="A972" s="89">
        <v>962</v>
      </c>
      <c r="B972" s="54" t="s">
        <v>1268</v>
      </c>
      <c r="C972" s="57" t="s">
        <v>1269</v>
      </c>
      <c r="D972" s="106" t="s">
        <v>1270</v>
      </c>
      <c r="E972" s="22"/>
      <c r="F972" s="22"/>
      <c r="G972" s="58">
        <v>4</v>
      </c>
      <c r="H972" s="107" t="s">
        <v>30</v>
      </c>
      <c r="I972" s="54"/>
      <c r="J972" s="54" t="s">
        <v>36</v>
      </c>
      <c r="K972" s="54"/>
      <c r="L972" s="41"/>
      <c r="M972" s="41"/>
      <c r="N972" s="41"/>
      <c r="O972" s="40"/>
      <c r="P972" s="70">
        <f t="shared" ref="P972:P1026" si="15">O972*G972</f>
        <v>0</v>
      </c>
    </row>
    <row r="973" spans="1:16" ht="14.25" customHeight="1" x14ac:dyDescent="0.2">
      <c r="A973" s="89">
        <v>963</v>
      </c>
      <c r="B973" s="54" t="s">
        <v>2354</v>
      </c>
      <c r="C973" s="57" t="s">
        <v>70</v>
      </c>
      <c r="D973" s="106" t="s">
        <v>3028</v>
      </c>
      <c r="E973" s="111"/>
      <c r="F973" s="22"/>
      <c r="G973" s="58">
        <v>10</v>
      </c>
      <c r="H973" s="107" t="s">
        <v>30</v>
      </c>
      <c r="I973" s="54"/>
      <c r="J973" s="54" t="s">
        <v>36</v>
      </c>
      <c r="K973" s="54"/>
      <c r="L973" s="41"/>
      <c r="M973" s="41"/>
      <c r="N973" s="41"/>
      <c r="O973" s="40"/>
      <c r="P973" s="70">
        <f t="shared" si="15"/>
        <v>0</v>
      </c>
    </row>
    <row r="974" spans="1:16" ht="14.25" customHeight="1" x14ac:dyDescent="0.2">
      <c r="A974" s="89">
        <v>964</v>
      </c>
      <c r="B974" s="54" t="s">
        <v>1271</v>
      </c>
      <c r="C974" s="57" t="s">
        <v>70</v>
      </c>
      <c r="D974" s="106" t="s">
        <v>3029</v>
      </c>
      <c r="E974" s="111"/>
      <c r="F974" s="22"/>
      <c r="G974" s="58">
        <v>20</v>
      </c>
      <c r="H974" s="107" t="s">
        <v>30</v>
      </c>
      <c r="I974" s="54"/>
      <c r="J974" s="54" t="s">
        <v>36</v>
      </c>
      <c r="K974" s="54"/>
      <c r="L974" s="41"/>
      <c r="M974" s="41"/>
      <c r="N974" s="41"/>
      <c r="O974" s="40"/>
      <c r="P974" s="70">
        <f t="shared" si="15"/>
        <v>0</v>
      </c>
    </row>
    <row r="975" spans="1:16" ht="14.25" customHeight="1" x14ac:dyDescent="0.2">
      <c r="A975" s="89">
        <v>965</v>
      </c>
      <c r="B975" s="54" t="s">
        <v>2355</v>
      </c>
      <c r="C975" s="57" t="s">
        <v>2356</v>
      </c>
      <c r="D975" s="106" t="s">
        <v>3030</v>
      </c>
      <c r="E975" s="111"/>
      <c r="F975" s="22"/>
      <c r="G975" s="58">
        <v>1</v>
      </c>
      <c r="H975" s="107" t="s">
        <v>30</v>
      </c>
      <c r="I975" s="54"/>
      <c r="J975" s="54" t="s">
        <v>36</v>
      </c>
      <c r="K975" s="54"/>
      <c r="L975" s="41"/>
      <c r="M975" s="41"/>
      <c r="N975" s="41"/>
      <c r="O975" s="40"/>
      <c r="P975" s="70">
        <f t="shared" si="15"/>
        <v>0</v>
      </c>
    </row>
    <row r="976" spans="1:16" ht="14.25" customHeight="1" x14ac:dyDescent="0.2">
      <c r="A976" s="89">
        <v>966</v>
      </c>
      <c r="B976" s="54" t="s">
        <v>2357</v>
      </c>
      <c r="C976" s="57" t="s">
        <v>2358</v>
      </c>
      <c r="D976" s="106" t="s">
        <v>4068</v>
      </c>
      <c r="E976" s="22"/>
      <c r="F976" s="22"/>
      <c r="G976" s="58">
        <v>2</v>
      </c>
      <c r="H976" s="107" t="s">
        <v>30</v>
      </c>
      <c r="I976" s="54"/>
      <c r="J976" s="54" t="s">
        <v>36</v>
      </c>
      <c r="K976" s="54"/>
      <c r="L976" s="41"/>
      <c r="M976" s="41"/>
      <c r="N976" s="41"/>
      <c r="O976" s="40"/>
      <c r="P976" s="70">
        <f t="shared" si="15"/>
        <v>0</v>
      </c>
    </row>
    <row r="977" spans="1:16" ht="14.25" customHeight="1" x14ac:dyDescent="0.2">
      <c r="A977" s="89">
        <v>967</v>
      </c>
      <c r="B977" s="54" t="s">
        <v>1275</v>
      </c>
      <c r="C977" s="57" t="s">
        <v>1276</v>
      </c>
      <c r="D977" s="106" t="s">
        <v>1277</v>
      </c>
      <c r="E977" s="22"/>
      <c r="F977" s="22"/>
      <c r="G977" s="58">
        <v>2</v>
      </c>
      <c r="H977" s="107" t="s">
        <v>30</v>
      </c>
      <c r="I977" s="54"/>
      <c r="J977" s="54" t="s">
        <v>36</v>
      </c>
      <c r="K977" s="54"/>
      <c r="L977" s="41"/>
      <c r="M977" s="41"/>
      <c r="N977" s="41"/>
      <c r="O977" s="40"/>
      <c r="P977" s="70">
        <f t="shared" si="15"/>
        <v>0</v>
      </c>
    </row>
    <row r="978" spans="1:16" ht="14.25" customHeight="1" x14ac:dyDescent="0.2">
      <c r="A978" s="89">
        <v>968</v>
      </c>
      <c r="B978" s="54" t="s">
        <v>2359</v>
      </c>
      <c r="C978" s="57" t="s">
        <v>2360</v>
      </c>
      <c r="D978" s="106" t="s">
        <v>3031</v>
      </c>
      <c r="E978" s="111"/>
      <c r="F978" s="22"/>
      <c r="G978" s="58">
        <v>7</v>
      </c>
      <c r="H978" s="107" t="s">
        <v>30</v>
      </c>
      <c r="I978" s="54" t="s">
        <v>36</v>
      </c>
      <c r="J978" s="54"/>
      <c r="K978" s="54"/>
      <c r="L978" s="41"/>
      <c r="M978" s="41"/>
      <c r="N978" s="41"/>
      <c r="O978" s="40"/>
      <c r="P978" s="70">
        <f t="shared" si="15"/>
        <v>0</v>
      </c>
    </row>
    <row r="979" spans="1:16" ht="14.25" customHeight="1" x14ac:dyDescent="0.2">
      <c r="A979" s="89">
        <v>969</v>
      </c>
      <c r="B979" s="54" t="s">
        <v>2361</v>
      </c>
      <c r="C979" s="57" t="s">
        <v>2362</v>
      </c>
      <c r="D979" s="106" t="s">
        <v>3032</v>
      </c>
      <c r="E979" s="22"/>
      <c r="F979" s="22"/>
      <c r="G979" s="58">
        <v>1</v>
      </c>
      <c r="H979" s="107" t="s">
        <v>30</v>
      </c>
      <c r="I979" s="54"/>
      <c r="J979" s="54" t="s">
        <v>36</v>
      </c>
      <c r="K979" s="54"/>
      <c r="L979" s="41"/>
      <c r="M979" s="41"/>
      <c r="N979" s="41"/>
      <c r="O979" s="40"/>
      <c r="P979" s="70">
        <f t="shared" si="15"/>
        <v>0</v>
      </c>
    </row>
    <row r="980" spans="1:16" ht="14.25" customHeight="1" x14ac:dyDescent="0.2">
      <c r="A980" s="89">
        <v>970</v>
      </c>
      <c r="B980" s="54" t="s">
        <v>1278</v>
      </c>
      <c r="C980" s="57" t="s">
        <v>1279</v>
      </c>
      <c r="D980" s="106" t="s">
        <v>3033</v>
      </c>
      <c r="E980" s="22"/>
      <c r="F980" s="22"/>
      <c r="G980" s="58">
        <v>1</v>
      </c>
      <c r="H980" s="107" t="s">
        <v>30</v>
      </c>
      <c r="I980" s="54" t="s">
        <v>9</v>
      </c>
      <c r="J980" s="54" t="s">
        <v>36</v>
      </c>
      <c r="K980" s="54"/>
      <c r="L980" s="41"/>
      <c r="M980" s="41"/>
      <c r="N980" s="41"/>
      <c r="O980" s="40"/>
      <c r="P980" s="70">
        <f t="shared" si="15"/>
        <v>0</v>
      </c>
    </row>
    <row r="981" spans="1:16" ht="14.25" customHeight="1" x14ac:dyDescent="0.2">
      <c r="A981" s="89">
        <v>971</v>
      </c>
      <c r="B981" s="54" t="s">
        <v>2363</v>
      </c>
      <c r="C981" s="57" t="s">
        <v>101</v>
      </c>
      <c r="D981" s="106" t="s">
        <v>3034</v>
      </c>
      <c r="E981" s="111"/>
      <c r="F981" s="22"/>
      <c r="G981" s="58">
        <v>3</v>
      </c>
      <c r="H981" s="107" t="s">
        <v>30</v>
      </c>
      <c r="I981" s="54"/>
      <c r="J981" s="54" t="s">
        <v>36</v>
      </c>
      <c r="K981" s="54"/>
      <c r="L981" s="41"/>
      <c r="M981" s="41"/>
      <c r="N981" s="41"/>
      <c r="O981" s="40"/>
      <c r="P981" s="70">
        <f t="shared" si="15"/>
        <v>0</v>
      </c>
    </row>
    <row r="982" spans="1:16" ht="14.25" customHeight="1" x14ac:dyDescent="0.2">
      <c r="A982" s="89">
        <v>972</v>
      </c>
      <c r="B982" s="54" t="s">
        <v>2364</v>
      </c>
      <c r="C982" s="57" t="s">
        <v>2365</v>
      </c>
      <c r="D982" s="106" t="s">
        <v>3035</v>
      </c>
      <c r="E982" s="22"/>
      <c r="F982" s="22"/>
      <c r="G982" s="58">
        <v>1</v>
      </c>
      <c r="H982" s="107" t="s">
        <v>30</v>
      </c>
      <c r="I982" s="54"/>
      <c r="J982" s="54" t="s">
        <v>36</v>
      </c>
      <c r="K982" s="54"/>
      <c r="L982" s="41"/>
      <c r="M982" s="41"/>
      <c r="N982" s="41"/>
      <c r="O982" s="40"/>
      <c r="P982" s="70">
        <f t="shared" si="15"/>
        <v>0</v>
      </c>
    </row>
    <row r="983" spans="1:16" ht="14.25" customHeight="1" x14ac:dyDescent="0.2">
      <c r="A983" s="89">
        <v>973</v>
      </c>
      <c r="B983" s="54" t="s">
        <v>2366</v>
      </c>
      <c r="C983" s="57" t="s">
        <v>2365</v>
      </c>
      <c r="D983" s="106" t="s">
        <v>3036</v>
      </c>
      <c r="E983" s="22"/>
      <c r="F983" s="22"/>
      <c r="G983" s="58">
        <v>1</v>
      </c>
      <c r="H983" s="107" t="s">
        <v>30</v>
      </c>
      <c r="I983" s="54"/>
      <c r="J983" s="54" t="s">
        <v>36</v>
      </c>
      <c r="K983" s="54"/>
      <c r="L983" s="41"/>
      <c r="M983" s="41"/>
      <c r="N983" s="41"/>
      <c r="O983" s="40"/>
      <c r="P983" s="70">
        <f t="shared" si="15"/>
        <v>0</v>
      </c>
    </row>
    <row r="984" spans="1:16" ht="14.25" customHeight="1" x14ac:dyDescent="0.2">
      <c r="A984" s="89">
        <v>974</v>
      </c>
      <c r="B984" s="54" t="s">
        <v>1280</v>
      </c>
      <c r="C984" s="57" t="s">
        <v>1281</v>
      </c>
      <c r="D984" s="106" t="s">
        <v>1282</v>
      </c>
      <c r="E984" s="22"/>
      <c r="F984" s="22"/>
      <c r="G984" s="58">
        <v>76</v>
      </c>
      <c r="H984" s="107" t="s">
        <v>30</v>
      </c>
      <c r="I984" s="54"/>
      <c r="J984" s="54" t="s">
        <v>36</v>
      </c>
      <c r="K984" s="54"/>
      <c r="L984" s="41"/>
      <c r="M984" s="41"/>
      <c r="N984" s="41"/>
      <c r="O984" s="40"/>
      <c r="P984" s="70">
        <f t="shared" si="15"/>
        <v>0</v>
      </c>
    </row>
    <row r="985" spans="1:16" ht="14.25" customHeight="1" x14ac:dyDescent="0.2">
      <c r="A985" s="89">
        <v>975</v>
      </c>
      <c r="B985" s="54" t="s">
        <v>2367</v>
      </c>
      <c r="C985" s="57" t="s">
        <v>2368</v>
      </c>
      <c r="D985" s="106" t="s">
        <v>3037</v>
      </c>
      <c r="E985" s="22"/>
      <c r="F985" s="22"/>
      <c r="G985" s="58">
        <v>1</v>
      </c>
      <c r="H985" s="107" t="s">
        <v>30</v>
      </c>
      <c r="I985" s="54"/>
      <c r="J985" s="54" t="s">
        <v>36</v>
      </c>
      <c r="K985" s="54"/>
      <c r="L985" s="41"/>
      <c r="M985" s="41"/>
      <c r="N985" s="41"/>
      <c r="O985" s="40"/>
      <c r="P985" s="70">
        <f t="shared" si="15"/>
        <v>0</v>
      </c>
    </row>
    <row r="986" spans="1:16" ht="14.25" customHeight="1" x14ac:dyDescent="0.2">
      <c r="A986" s="89">
        <v>976</v>
      </c>
      <c r="B986" s="54" t="s">
        <v>1283</v>
      </c>
      <c r="C986" s="57" t="s">
        <v>1284</v>
      </c>
      <c r="D986" s="106" t="s">
        <v>1285</v>
      </c>
      <c r="E986" s="111"/>
      <c r="F986" s="22"/>
      <c r="G986" s="58">
        <v>2</v>
      </c>
      <c r="H986" s="107" t="s">
        <v>30</v>
      </c>
      <c r="I986" s="54"/>
      <c r="J986" s="54" t="s">
        <v>36</v>
      </c>
      <c r="K986" s="54"/>
      <c r="L986" s="41"/>
      <c r="M986" s="41"/>
      <c r="N986" s="41"/>
      <c r="O986" s="40"/>
      <c r="P986" s="70">
        <f t="shared" si="15"/>
        <v>0</v>
      </c>
    </row>
    <row r="987" spans="1:16" ht="14.25" customHeight="1" x14ac:dyDescent="0.2">
      <c r="A987" s="89">
        <v>977</v>
      </c>
      <c r="B987" s="54" t="s">
        <v>1286</v>
      </c>
      <c r="C987" s="57" t="s">
        <v>1287</v>
      </c>
      <c r="D987" s="106" t="s">
        <v>3038</v>
      </c>
      <c r="E987" s="111"/>
      <c r="F987" s="22"/>
      <c r="G987" s="58">
        <v>1</v>
      </c>
      <c r="H987" s="107" t="s">
        <v>30</v>
      </c>
      <c r="I987" s="54"/>
      <c r="J987" s="54" t="s">
        <v>36</v>
      </c>
      <c r="K987" s="54"/>
      <c r="L987" s="41"/>
      <c r="M987" s="41"/>
      <c r="N987" s="41"/>
      <c r="O987" s="40"/>
      <c r="P987" s="70">
        <f t="shared" si="15"/>
        <v>0</v>
      </c>
    </row>
    <row r="988" spans="1:16" ht="14.25" customHeight="1" x14ac:dyDescent="0.2">
      <c r="A988" s="89">
        <v>978</v>
      </c>
      <c r="B988" s="54" t="s">
        <v>1288</v>
      </c>
      <c r="C988" s="57" t="s">
        <v>1289</v>
      </c>
      <c r="D988" s="106" t="s">
        <v>1290</v>
      </c>
      <c r="E988" s="111"/>
      <c r="F988" s="22"/>
      <c r="G988" s="58">
        <v>3</v>
      </c>
      <c r="H988" s="107" t="s">
        <v>30</v>
      </c>
      <c r="I988" s="54"/>
      <c r="J988" s="54" t="s">
        <v>36</v>
      </c>
      <c r="K988" s="54"/>
      <c r="L988" s="41"/>
      <c r="M988" s="41"/>
      <c r="N988" s="41"/>
      <c r="O988" s="40"/>
      <c r="P988" s="70">
        <f t="shared" si="15"/>
        <v>0</v>
      </c>
    </row>
    <row r="989" spans="1:16" ht="14.25" customHeight="1" x14ac:dyDescent="0.2">
      <c r="A989" s="89">
        <v>979</v>
      </c>
      <c r="B989" s="54" t="s">
        <v>1291</v>
      </c>
      <c r="C989" s="57" t="s">
        <v>1292</v>
      </c>
      <c r="D989" s="106" t="s">
        <v>1293</v>
      </c>
      <c r="E989" s="22"/>
      <c r="F989" s="22"/>
      <c r="G989" s="58">
        <v>2</v>
      </c>
      <c r="H989" s="107" t="s">
        <v>30</v>
      </c>
      <c r="I989" s="54"/>
      <c r="J989" s="54" t="s">
        <v>36</v>
      </c>
      <c r="K989" s="54"/>
      <c r="L989" s="41"/>
      <c r="M989" s="41"/>
      <c r="N989" s="41"/>
      <c r="O989" s="40"/>
      <c r="P989" s="70">
        <f t="shared" si="15"/>
        <v>0</v>
      </c>
    </row>
    <row r="990" spans="1:16" ht="14.25" customHeight="1" x14ac:dyDescent="0.2">
      <c r="A990" s="89">
        <v>980</v>
      </c>
      <c r="B990" s="54" t="s">
        <v>2369</v>
      </c>
      <c r="C990" s="57" t="s">
        <v>2370</v>
      </c>
      <c r="D990" s="106" t="s">
        <v>3039</v>
      </c>
      <c r="E990" s="22"/>
      <c r="F990" s="22"/>
      <c r="G990" s="58">
        <v>24</v>
      </c>
      <c r="H990" s="107" t="s">
        <v>30</v>
      </c>
      <c r="I990" s="54"/>
      <c r="J990" s="54" t="s">
        <v>36</v>
      </c>
      <c r="K990" s="54"/>
      <c r="L990" s="41"/>
      <c r="M990" s="41"/>
      <c r="N990" s="41"/>
      <c r="O990" s="40"/>
      <c r="P990" s="70">
        <f t="shared" si="15"/>
        <v>0</v>
      </c>
    </row>
    <row r="991" spans="1:16" ht="14.25" customHeight="1" x14ac:dyDescent="0.2">
      <c r="A991" s="89">
        <v>981</v>
      </c>
      <c r="B991" s="54" t="s">
        <v>2371</v>
      </c>
      <c r="C991" s="57" t="s">
        <v>2372</v>
      </c>
      <c r="D991" s="106" t="s">
        <v>3040</v>
      </c>
      <c r="E991" s="111"/>
      <c r="F991" s="22"/>
      <c r="G991" s="58">
        <v>148</v>
      </c>
      <c r="H991" s="107" t="s">
        <v>30</v>
      </c>
      <c r="I991" s="54"/>
      <c r="J991" s="54" t="s">
        <v>36</v>
      </c>
      <c r="K991" s="54"/>
      <c r="L991" s="41"/>
      <c r="M991" s="41"/>
      <c r="N991" s="41"/>
      <c r="O991" s="40"/>
      <c r="P991" s="70">
        <f t="shared" si="15"/>
        <v>0</v>
      </c>
    </row>
    <row r="992" spans="1:16" ht="14.25" customHeight="1" x14ac:dyDescent="0.2">
      <c r="A992" s="89">
        <v>982</v>
      </c>
      <c r="B992" s="54" t="s">
        <v>1294</v>
      </c>
      <c r="C992" s="57" t="s">
        <v>1295</v>
      </c>
      <c r="D992" s="106" t="s">
        <v>1296</v>
      </c>
      <c r="E992" s="22"/>
      <c r="F992" s="22"/>
      <c r="G992" s="58">
        <v>2</v>
      </c>
      <c r="H992" s="107" t="s">
        <v>30</v>
      </c>
      <c r="I992" s="54"/>
      <c r="J992" s="54" t="s">
        <v>36</v>
      </c>
      <c r="K992" s="54"/>
      <c r="L992" s="41"/>
      <c r="M992" s="41"/>
      <c r="N992" s="41"/>
      <c r="O992" s="40"/>
      <c r="P992" s="70">
        <f t="shared" si="15"/>
        <v>0</v>
      </c>
    </row>
    <row r="993" spans="1:16" ht="14.25" customHeight="1" x14ac:dyDescent="0.2">
      <c r="A993" s="89">
        <v>983</v>
      </c>
      <c r="B993" s="54" t="s">
        <v>2373</v>
      </c>
      <c r="C993" s="57" t="s">
        <v>2374</v>
      </c>
      <c r="D993" s="106" t="s">
        <v>3041</v>
      </c>
      <c r="E993" s="22"/>
      <c r="F993" s="22"/>
      <c r="G993" s="58">
        <v>18</v>
      </c>
      <c r="H993" s="107" t="s">
        <v>30</v>
      </c>
      <c r="I993" s="54"/>
      <c r="J993" s="54" t="s">
        <v>36</v>
      </c>
      <c r="K993" s="54"/>
      <c r="L993" s="41"/>
      <c r="M993" s="41"/>
      <c r="N993" s="41"/>
      <c r="O993" s="40"/>
      <c r="P993" s="70">
        <f t="shared" si="15"/>
        <v>0</v>
      </c>
    </row>
    <row r="994" spans="1:16" ht="14.25" customHeight="1" x14ac:dyDescent="0.2">
      <c r="A994" s="89">
        <v>984</v>
      </c>
      <c r="B994" s="54" t="s">
        <v>1297</v>
      </c>
      <c r="C994" s="57" t="s">
        <v>1298</v>
      </c>
      <c r="D994" s="106" t="s">
        <v>1299</v>
      </c>
      <c r="E994" s="111"/>
      <c r="F994" s="22"/>
      <c r="G994" s="58">
        <v>5</v>
      </c>
      <c r="H994" s="107" t="s">
        <v>30</v>
      </c>
      <c r="I994" s="54"/>
      <c r="J994" s="54" t="s">
        <v>36</v>
      </c>
      <c r="K994" s="54"/>
      <c r="L994" s="41"/>
      <c r="M994" s="41"/>
      <c r="N994" s="41"/>
      <c r="O994" s="40"/>
      <c r="P994" s="70">
        <f t="shared" si="15"/>
        <v>0</v>
      </c>
    </row>
    <row r="995" spans="1:16" ht="14.25" customHeight="1" x14ac:dyDescent="0.2">
      <c r="A995" s="89">
        <v>985</v>
      </c>
      <c r="B995" s="54" t="s">
        <v>1300</v>
      </c>
      <c r="C995" s="57" t="s">
        <v>1301</v>
      </c>
      <c r="D995" s="106" t="s">
        <v>1302</v>
      </c>
      <c r="E995" s="22"/>
      <c r="F995" s="22"/>
      <c r="G995" s="58">
        <v>338</v>
      </c>
      <c r="H995" s="107" t="s">
        <v>30</v>
      </c>
      <c r="I995" s="54" t="s">
        <v>36</v>
      </c>
      <c r="J995" s="54"/>
      <c r="K995" s="54"/>
      <c r="L995" s="41"/>
      <c r="M995" s="41"/>
      <c r="N995" s="41"/>
      <c r="O995" s="40"/>
      <c r="P995" s="70">
        <f t="shared" si="15"/>
        <v>0</v>
      </c>
    </row>
    <row r="996" spans="1:16" ht="14.25" customHeight="1" x14ac:dyDescent="0.2">
      <c r="A996" s="89">
        <v>986</v>
      </c>
      <c r="B996" s="54" t="s">
        <v>1303</v>
      </c>
      <c r="C996" s="57" t="s">
        <v>1304</v>
      </c>
      <c r="D996" s="106" t="s">
        <v>1305</v>
      </c>
      <c r="E996" s="22"/>
      <c r="F996" s="22"/>
      <c r="G996" s="58">
        <v>2</v>
      </c>
      <c r="H996" s="107" t="s">
        <v>30</v>
      </c>
      <c r="I996" s="54"/>
      <c r="J996" s="54" t="s">
        <v>36</v>
      </c>
      <c r="K996" s="54"/>
      <c r="L996" s="41"/>
      <c r="M996" s="41"/>
      <c r="N996" s="41"/>
      <c r="O996" s="40"/>
      <c r="P996" s="70">
        <f t="shared" si="15"/>
        <v>0</v>
      </c>
    </row>
    <row r="997" spans="1:16" ht="14.25" customHeight="1" x14ac:dyDescent="0.2">
      <c r="A997" s="89">
        <v>987</v>
      </c>
      <c r="B997" s="54" t="s">
        <v>2375</v>
      </c>
      <c r="C997" s="57" t="s">
        <v>2376</v>
      </c>
      <c r="D997" s="106" t="s">
        <v>3042</v>
      </c>
      <c r="E997" s="111"/>
      <c r="F997" s="22"/>
      <c r="G997" s="58">
        <v>4</v>
      </c>
      <c r="H997" s="107" t="s">
        <v>30</v>
      </c>
      <c r="I997" s="54"/>
      <c r="J997" s="54" t="s">
        <v>36</v>
      </c>
      <c r="K997" s="54"/>
      <c r="L997" s="41"/>
      <c r="M997" s="41"/>
      <c r="N997" s="41"/>
      <c r="O997" s="40"/>
      <c r="P997" s="70">
        <f t="shared" si="15"/>
        <v>0</v>
      </c>
    </row>
    <row r="998" spans="1:16" ht="14.25" customHeight="1" x14ac:dyDescent="0.2">
      <c r="A998" s="89">
        <v>988</v>
      </c>
      <c r="B998" s="54" t="s">
        <v>1306</v>
      </c>
      <c r="C998" s="57" t="s">
        <v>2377</v>
      </c>
      <c r="D998" s="106" t="s">
        <v>3043</v>
      </c>
      <c r="E998" s="111"/>
      <c r="F998" s="22"/>
      <c r="G998" s="58">
        <v>8</v>
      </c>
      <c r="H998" s="107" t="s">
        <v>30</v>
      </c>
      <c r="I998" s="54"/>
      <c r="J998" s="54" t="s">
        <v>36</v>
      </c>
      <c r="K998" s="54"/>
      <c r="L998" s="41"/>
      <c r="M998" s="41"/>
      <c r="N998" s="41"/>
      <c r="O998" s="40"/>
      <c r="P998" s="70">
        <f t="shared" si="15"/>
        <v>0</v>
      </c>
    </row>
    <row r="999" spans="1:16" ht="14.25" customHeight="1" x14ac:dyDescent="0.2">
      <c r="A999" s="89">
        <v>989</v>
      </c>
      <c r="B999" s="54" t="s">
        <v>2378</v>
      </c>
      <c r="C999" s="57" t="s">
        <v>2379</v>
      </c>
      <c r="D999" s="106" t="s">
        <v>3044</v>
      </c>
      <c r="E999" s="111"/>
      <c r="F999" s="22"/>
      <c r="G999" s="58">
        <v>1</v>
      </c>
      <c r="H999" s="107" t="s">
        <v>30</v>
      </c>
      <c r="I999" s="54"/>
      <c r="J999" s="54" t="s">
        <v>36</v>
      </c>
      <c r="K999" s="54"/>
      <c r="L999" s="41"/>
      <c r="M999" s="41"/>
      <c r="N999" s="41"/>
      <c r="O999" s="40"/>
      <c r="P999" s="70">
        <f t="shared" si="15"/>
        <v>0</v>
      </c>
    </row>
    <row r="1000" spans="1:16" ht="14.25" customHeight="1" x14ac:dyDescent="0.2">
      <c r="A1000" s="89">
        <v>990</v>
      </c>
      <c r="B1000" s="54" t="s">
        <v>2380</v>
      </c>
      <c r="C1000" s="57" t="s">
        <v>2381</v>
      </c>
      <c r="D1000" s="106" t="s">
        <v>3045</v>
      </c>
      <c r="E1000" s="22"/>
      <c r="F1000" s="22"/>
      <c r="G1000" s="58">
        <v>1</v>
      </c>
      <c r="H1000" s="107" t="s">
        <v>30</v>
      </c>
      <c r="I1000" s="54"/>
      <c r="J1000" s="54" t="s">
        <v>36</v>
      </c>
      <c r="K1000" s="54"/>
      <c r="L1000" s="41"/>
      <c r="M1000" s="41"/>
      <c r="N1000" s="41"/>
      <c r="O1000" s="40"/>
      <c r="P1000" s="70">
        <f t="shared" si="15"/>
        <v>0</v>
      </c>
    </row>
    <row r="1001" spans="1:16" ht="14.25" customHeight="1" x14ac:dyDescent="0.2">
      <c r="A1001" s="89">
        <v>991</v>
      </c>
      <c r="B1001" s="54" t="s">
        <v>2382</v>
      </c>
      <c r="C1001" s="57" t="s">
        <v>2383</v>
      </c>
      <c r="D1001" s="106" t="s">
        <v>3046</v>
      </c>
      <c r="E1001" s="22"/>
      <c r="F1001" s="22"/>
      <c r="G1001" s="58">
        <v>1</v>
      </c>
      <c r="H1001" s="107" t="s">
        <v>30</v>
      </c>
      <c r="I1001" s="54"/>
      <c r="J1001" s="54" t="s">
        <v>36</v>
      </c>
      <c r="K1001" s="54"/>
      <c r="L1001" s="41"/>
      <c r="M1001" s="41"/>
      <c r="N1001" s="41"/>
      <c r="O1001" s="40"/>
      <c r="P1001" s="70">
        <f t="shared" si="15"/>
        <v>0</v>
      </c>
    </row>
    <row r="1002" spans="1:16" ht="14.25" customHeight="1" x14ac:dyDescent="0.2">
      <c r="A1002" s="89">
        <v>992</v>
      </c>
      <c r="B1002" s="54" t="s">
        <v>2384</v>
      </c>
      <c r="C1002" s="57" t="s">
        <v>2385</v>
      </c>
      <c r="D1002" s="106" t="s">
        <v>3047</v>
      </c>
      <c r="E1002" s="111"/>
      <c r="F1002" s="22"/>
      <c r="G1002" s="58">
        <v>5</v>
      </c>
      <c r="H1002" s="107" t="s">
        <v>30</v>
      </c>
      <c r="I1002" s="54"/>
      <c r="J1002" s="54" t="s">
        <v>36</v>
      </c>
      <c r="K1002" s="54"/>
      <c r="L1002" s="41"/>
      <c r="M1002" s="41"/>
      <c r="N1002" s="41"/>
      <c r="O1002" s="40"/>
      <c r="P1002" s="70">
        <f t="shared" si="15"/>
        <v>0</v>
      </c>
    </row>
    <row r="1003" spans="1:16" ht="14.25" customHeight="1" x14ac:dyDescent="0.2">
      <c r="A1003" s="89">
        <v>993</v>
      </c>
      <c r="B1003" s="54" t="s">
        <v>2386</v>
      </c>
      <c r="C1003" s="57" t="s">
        <v>2385</v>
      </c>
      <c r="D1003" s="106" t="s">
        <v>3048</v>
      </c>
      <c r="E1003" s="22"/>
      <c r="F1003" s="22"/>
      <c r="G1003" s="58">
        <v>5</v>
      </c>
      <c r="H1003" s="107" t="s">
        <v>30</v>
      </c>
      <c r="I1003" s="54"/>
      <c r="J1003" s="54" t="s">
        <v>36</v>
      </c>
      <c r="K1003" s="54"/>
      <c r="L1003" s="41"/>
      <c r="M1003" s="41"/>
      <c r="N1003" s="41"/>
      <c r="O1003" s="40"/>
      <c r="P1003" s="70">
        <f t="shared" si="15"/>
        <v>0</v>
      </c>
    </row>
    <row r="1004" spans="1:16" ht="14.25" customHeight="1" x14ac:dyDescent="0.2">
      <c r="A1004" s="89">
        <v>994</v>
      </c>
      <c r="B1004" s="54" t="s">
        <v>2387</v>
      </c>
      <c r="C1004" s="57" t="s">
        <v>71</v>
      </c>
      <c r="D1004" s="106" t="s">
        <v>3049</v>
      </c>
      <c r="E1004" s="22"/>
      <c r="F1004" s="22"/>
      <c r="G1004" s="58">
        <v>1</v>
      </c>
      <c r="H1004" s="107" t="s">
        <v>30</v>
      </c>
      <c r="I1004" s="54"/>
      <c r="J1004" s="54" t="s">
        <v>36</v>
      </c>
      <c r="K1004" s="54"/>
      <c r="L1004" s="41"/>
      <c r="M1004" s="41"/>
      <c r="N1004" s="41"/>
      <c r="O1004" s="40"/>
      <c r="P1004" s="70">
        <f t="shared" si="15"/>
        <v>0</v>
      </c>
    </row>
    <row r="1005" spans="1:16" ht="14.25" customHeight="1" x14ac:dyDescent="0.2">
      <c r="A1005" s="89">
        <v>995</v>
      </c>
      <c r="B1005" s="54" t="s">
        <v>2388</v>
      </c>
      <c r="C1005" s="57" t="s">
        <v>71</v>
      </c>
      <c r="D1005" s="106" t="s">
        <v>3050</v>
      </c>
      <c r="E1005" s="111"/>
      <c r="F1005" s="22"/>
      <c r="G1005" s="58">
        <v>1</v>
      </c>
      <c r="H1005" s="107" t="s">
        <v>30</v>
      </c>
      <c r="I1005" s="54"/>
      <c r="J1005" s="54" t="s">
        <v>36</v>
      </c>
      <c r="K1005" s="54"/>
      <c r="L1005" s="41"/>
      <c r="M1005" s="41"/>
      <c r="N1005" s="41"/>
      <c r="O1005" s="40"/>
      <c r="P1005" s="70">
        <f t="shared" si="15"/>
        <v>0</v>
      </c>
    </row>
    <row r="1006" spans="1:16" ht="14.25" customHeight="1" x14ac:dyDescent="0.2">
      <c r="A1006" s="89">
        <v>996</v>
      </c>
      <c r="B1006" s="54" t="s">
        <v>1307</v>
      </c>
      <c r="C1006" s="57" t="s">
        <v>1308</v>
      </c>
      <c r="D1006" s="106" t="s">
        <v>1309</v>
      </c>
      <c r="E1006" s="111"/>
      <c r="F1006" s="22"/>
      <c r="G1006" s="58">
        <v>78</v>
      </c>
      <c r="H1006" s="107" t="s">
        <v>30</v>
      </c>
      <c r="I1006" s="54" t="s">
        <v>36</v>
      </c>
      <c r="J1006" s="54"/>
      <c r="K1006" s="54"/>
      <c r="L1006" s="41"/>
      <c r="M1006" s="41"/>
      <c r="N1006" s="41"/>
      <c r="O1006" s="40"/>
      <c r="P1006" s="70">
        <f t="shared" si="15"/>
        <v>0</v>
      </c>
    </row>
    <row r="1007" spans="1:16" ht="14.25" customHeight="1" x14ac:dyDescent="0.2">
      <c r="A1007" s="89">
        <v>997</v>
      </c>
      <c r="B1007" s="54" t="s">
        <v>2389</v>
      </c>
      <c r="C1007" s="57" t="s">
        <v>2390</v>
      </c>
      <c r="D1007" s="106" t="s">
        <v>3051</v>
      </c>
      <c r="E1007" s="22"/>
      <c r="F1007" s="22"/>
      <c r="G1007" s="58">
        <v>2</v>
      </c>
      <c r="H1007" s="107" t="s">
        <v>30</v>
      </c>
      <c r="I1007" s="54"/>
      <c r="J1007" s="54" t="s">
        <v>36</v>
      </c>
      <c r="K1007" s="54"/>
      <c r="L1007" s="41"/>
      <c r="M1007" s="41"/>
      <c r="N1007" s="41"/>
      <c r="O1007" s="40"/>
      <c r="P1007" s="70">
        <f t="shared" si="15"/>
        <v>0</v>
      </c>
    </row>
    <row r="1008" spans="1:16" ht="14.25" customHeight="1" x14ac:dyDescent="0.2">
      <c r="A1008" s="89">
        <v>998</v>
      </c>
      <c r="B1008" s="54" t="s">
        <v>2391</v>
      </c>
      <c r="C1008" s="57" t="s">
        <v>2392</v>
      </c>
      <c r="D1008" s="106" t="s">
        <v>3052</v>
      </c>
      <c r="E1008" s="22"/>
      <c r="F1008" s="22"/>
      <c r="G1008" s="58">
        <v>1</v>
      </c>
      <c r="H1008" s="107" t="s">
        <v>30</v>
      </c>
      <c r="I1008" s="54"/>
      <c r="J1008" s="54" t="s">
        <v>36</v>
      </c>
      <c r="K1008" s="54"/>
      <c r="L1008" s="41"/>
      <c r="M1008" s="41"/>
      <c r="N1008" s="41"/>
      <c r="O1008" s="40"/>
      <c r="P1008" s="70">
        <f t="shared" si="15"/>
        <v>0</v>
      </c>
    </row>
    <row r="1009" spans="1:16" ht="14.25" customHeight="1" x14ac:dyDescent="0.2">
      <c r="A1009" s="89">
        <v>999</v>
      </c>
      <c r="B1009" s="54" t="s">
        <v>1310</v>
      </c>
      <c r="C1009" s="57" t="s">
        <v>1311</v>
      </c>
      <c r="D1009" s="106" t="s">
        <v>1312</v>
      </c>
      <c r="E1009" s="111"/>
      <c r="F1009" s="22"/>
      <c r="G1009" s="58">
        <v>1</v>
      </c>
      <c r="H1009" s="107" t="s">
        <v>30</v>
      </c>
      <c r="I1009" s="54"/>
      <c r="J1009" s="54" t="s">
        <v>36</v>
      </c>
      <c r="K1009" s="54"/>
      <c r="L1009" s="41"/>
      <c r="M1009" s="41"/>
      <c r="N1009" s="41"/>
      <c r="O1009" s="40"/>
      <c r="P1009" s="70">
        <f t="shared" si="15"/>
        <v>0</v>
      </c>
    </row>
    <row r="1010" spans="1:16" ht="14.25" customHeight="1" x14ac:dyDescent="0.2">
      <c r="A1010" s="89">
        <v>1000</v>
      </c>
      <c r="B1010" s="54" t="s">
        <v>1313</v>
      </c>
      <c r="C1010" s="57" t="s">
        <v>1314</v>
      </c>
      <c r="D1010" s="106" t="s">
        <v>1315</v>
      </c>
      <c r="E1010" s="111"/>
      <c r="F1010" s="22"/>
      <c r="G1010" s="58">
        <v>8</v>
      </c>
      <c r="H1010" s="107" t="s">
        <v>30</v>
      </c>
      <c r="I1010" s="54"/>
      <c r="J1010" s="54" t="s">
        <v>36</v>
      </c>
      <c r="K1010" s="54"/>
      <c r="L1010" s="41"/>
      <c r="M1010" s="41"/>
      <c r="N1010" s="41"/>
      <c r="O1010" s="40"/>
      <c r="P1010" s="70">
        <f t="shared" si="15"/>
        <v>0</v>
      </c>
    </row>
    <row r="1011" spans="1:16" ht="14.25" customHeight="1" x14ac:dyDescent="0.2">
      <c r="A1011" s="89">
        <v>1001</v>
      </c>
      <c r="B1011" s="54" t="s">
        <v>2393</v>
      </c>
      <c r="C1011" s="57" t="s">
        <v>2394</v>
      </c>
      <c r="D1011" s="106" t="s">
        <v>3053</v>
      </c>
      <c r="E1011" s="111"/>
      <c r="F1011" s="22"/>
      <c r="G1011" s="58">
        <v>1</v>
      </c>
      <c r="H1011" s="107" t="s">
        <v>30</v>
      </c>
      <c r="I1011" s="54"/>
      <c r="J1011" s="54" t="s">
        <v>36</v>
      </c>
      <c r="K1011" s="54"/>
      <c r="L1011" s="41"/>
      <c r="M1011" s="41"/>
      <c r="N1011" s="41"/>
      <c r="O1011" s="40"/>
      <c r="P1011" s="70">
        <f t="shared" si="15"/>
        <v>0</v>
      </c>
    </row>
    <row r="1012" spans="1:16" ht="14.25" customHeight="1" x14ac:dyDescent="0.2">
      <c r="A1012" s="89">
        <v>1002</v>
      </c>
      <c r="B1012" s="54" t="s">
        <v>1316</v>
      </c>
      <c r="C1012" s="57" t="s">
        <v>1317</v>
      </c>
      <c r="D1012" s="106" t="s">
        <v>1318</v>
      </c>
      <c r="E1012" s="22"/>
      <c r="F1012" s="22"/>
      <c r="G1012" s="58">
        <v>1</v>
      </c>
      <c r="H1012" s="107" t="s">
        <v>30</v>
      </c>
      <c r="I1012" s="54"/>
      <c r="J1012" s="54" t="s">
        <v>36</v>
      </c>
      <c r="K1012" s="54"/>
      <c r="L1012" s="41"/>
      <c r="M1012" s="41"/>
      <c r="N1012" s="41"/>
      <c r="O1012" s="40"/>
      <c r="P1012" s="70">
        <f t="shared" si="15"/>
        <v>0</v>
      </c>
    </row>
    <row r="1013" spans="1:16" ht="14.25" customHeight="1" x14ac:dyDescent="0.2">
      <c r="A1013" s="89">
        <v>1003</v>
      </c>
      <c r="B1013" s="54" t="s">
        <v>2395</v>
      </c>
      <c r="C1013" s="57" t="s">
        <v>2396</v>
      </c>
      <c r="D1013" s="106" t="s">
        <v>3054</v>
      </c>
      <c r="E1013" s="22"/>
      <c r="F1013" s="22"/>
      <c r="G1013" s="58">
        <v>2</v>
      </c>
      <c r="H1013" s="107" t="s">
        <v>30</v>
      </c>
      <c r="I1013" s="54"/>
      <c r="J1013" s="54" t="s">
        <v>36</v>
      </c>
      <c r="K1013" s="54"/>
      <c r="L1013" s="41"/>
      <c r="M1013" s="41"/>
      <c r="N1013" s="41"/>
      <c r="O1013" s="40"/>
      <c r="P1013" s="70">
        <f t="shared" si="15"/>
        <v>0</v>
      </c>
    </row>
    <row r="1014" spans="1:16" ht="14.25" customHeight="1" x14ac:dyDescent="0.2">
      <c r="A1014" s="89">
        <v>1004</v>
      </c>
      <c r="B1014" s="54" t="s">
        <v>2397</v>
      </c>
      <c r="C1014" s="57" t="s">
        <v>1445</v>
      </c>
      <c r="D1014" s="106" t="s">
        <v>4069</v>
      </c>
      <c r="E1014" s="111"/>
      <c r="F1014" s="22"/>
      <c r="G1014" s="58">
        <v>36</v>
      </c>
      <c r="H1014" s="107" t="s">
        <v>30</v>
      </c>
      <c r="I1014" s="54"/>
      <c r="J1014" s="54" t="s">
        <v>36</v>
      </c>
      <c r="K1014" s="54"/>
      <c r="L1014" s="41"/>
      <c r="M1014" s="41"/>
      <c r="N1014" s="41"/>
      <c r="O1014" s="40"/>
      <c r="P1014" s="70">
        <f t="shared" si="15"/>
        <v>0</v>
      </c>
    </row>
    <row r="1015" spans="1:16" ht="14.25" customHeight="1" x14ac:dyDescent="0.2">
      <c r="A1015" s="89">
        <v>1005</v>
      </c>
      <c r="B1015" s="54" t="s">
        <v>2398</v>
      </c>
      <c r="C1015" s="57" t="s">
        <v>1445</v>
      </c>
      <c r="D1015" s="106" t="s">
        <v>3055</v>
      </c>
      <c r="E1015" s="22"/>
      <c r="F1015" s="22"/>
      <c r="G1015" s="58">
        <v>2</v>
      </c>
      <c r="H1015" s="107" t="s">
        <v>30</v>
      </c>
      <c r="I1015" s="54"/>
      <c r="J1015" s="54" t="s">
        <v>36</v>
      </c>
      <c r="K1015" s="54"/>
      <c r="L1015" s="41"/>
      <c r="M1015" s="41"/>
      <c r="N1015" s="41"/>
      <c r="O1015" s="40"/>
      <c r="P1015" s="70">
        <f t="shared" si="15"/>
        <v>0</v>
      </c>
    </row>
    <row r="1016" spans="1:16" ht="14.25" customHeight="1" x14ac:dyDescent="0.2">
      <c r="A1016" s="89">
        <v>1006</v>
      </c>
      <c r="B1016" s="54" t="s">
        <v>2399</v>
      </c>
      <c r="C1016" s="57" t="s">
        <v>2400</v>
      </c>
      <c r="D1016" s="106" t="s">
        <v>3056</v>
      </c>
      <c r="E1016" s="22"/>
      <c r="F1016" s="22"/>
      <c r="G1016" s="58">
        <v>1</v>
      </c>
      <c r="H1016" s="107" t="s">
        <v>30</v>
      </c>
      <c r="I1016" s="54"/>
      <c r="J1016" s="54" t="s">
        <v>36</v>
      </c>
      <c r="K1016" s="54"/>
      <c r="L1016" s="41"/>
      <c r="M1016" s="41"/>
      <c r="N1016" s="41"/>
      <c r="O1016" s="40"/>
      <c r="P1016" s="70">
        <f t="shared" si="15"/>
        <v>0</v>
      </c>
    </row>
    <row r="1017" spans="1:16" ht="14.25" customHeight="1" x14ac:dyDescent="0.2">
      <c r="A1017" s="89">
        <v>1007</v>
      </c>
      <c r="B1017" s="54" t="s">
        <v>2401</v>
      </c>
      <c r="C1017" s="57" t="s">
        <v>2402</v>
      </c>
      <c r="D1017" s="106" t="s">
        <v>3057</v>
      </c>
      <c r="E1017" s="22"/>
      <c r="F1017" s="22"/>
      <c r="G1017" s="58">
        <v>1</v>
      </c>
      <c r="H1017" s="107" t="s">
        <v>30</v>
      </c>
      <c r="I1017" s="54"/>
      <c r="J1017" s="54" t="s">
        <v>36</v>
      </c>
      <c r="K1017" s="54"/>
      <c r="L1017" s="41"/>
      <c r="M1017" s="41"/>
      <c r="N1017" s="41"/>
      <c r="O1017" s="40"/>
      <c r="P1017" s="70">
        <f t="shared" si="15"/>
        <v>0</v>
      </c>
    </row>
    <row r="1018" spans="1:16" ht="14.25" customHeight="1" x14ac:dyDescent="0.2">
      <c r="A1018" s="89">
        <v>1008</v>
      </c>
      <c r="B1018" s="54" t="s">
        <v>1319</v>
      </c>
      <c r="C1018" s="57" t="s">
        <v>1320</v>
      </c>
      <c r="D1018" s="106" t="s">
        <v>1321</v>
      </c>
      <c r="E1018" s="111"/>
      <c r="F1018" s="22"/>
      <c r="G1018" s="58">
        <v>1</v>
      </c>
      <c r="H1018" s="107" t="s">
        <v>30</v>
      </c>
      <c r="I1018" s="54"/>
      <c r="J1018" s="54" t="s">
        <v>36</v>
      </c>
      <c r="K1018" s="54"/>
      <c r="L1018" s="41"/>
      <c r="M1018" s="41"/>
      <c r="N1018" s="41"/>
      <c r="O1018" s="40"/>
      <c r="P1018" s="70">
        <f t="shared" si="15"/>
        <v>0</v>
      </c>
    </row>
    <row r="1019" spans="1:16" ht="14.25" customHeight="1" x14ac:dyDescent="0.2">
      <c r="A1019" s="89">
        <v>1009</v>
      </c>
      <c r="B1019" s="54" t="s">
        <v>2403</v>
      </c>
      <c r="C1019" s="57" t="s">
        <v>2404</v>
      </c>
      <c r="D1019" s="106" t="s">
        <v>3058</v>
      </c>
      <c r="E1019" s="111"/>
      <c r="F1019" s="22"/>
      <c r="G1019" s="58">
        <v>1</v>
      </c>
      <c r="H1019" s="107" t="s">
        <v>30</v>
      </c>
      <c r="I1019" s="54"/>
      <c r="J1019" s="54" t="s">
        <v>36</v>
      </c>
      <c r="K1019" s="54"/>
      <c r="L1019" s="41"/>
      <c r="M1019" s="41"/>
      <c r="N1019" s="41"/>
      <c r="O1019" s="40"/>
      <c r="P1019" s="70">
        <f t="shared" si="15"/>
        <v>0</v>
      </c>
    </row>
    <row r="1020" spans="1:16" ht="14.25" customHeight="1" x14ac:dyDescent="0.2">
      <c r="A1020" s="89">
        <v>1010</v>
      </c>
      <c r="B1020" s="54" t="s">
        <v>1322</v>
      </c>
      <c r="C1020" s="57" t="s">
        <v>1323</v>
      </c>
      <c r="D1020" s="106" t="s">
        <v>1324</v>
      </c>
      <c r="E1020" s="22"/>
      <c r="F1020" s="22"/>
      <c r="G1020" s="58">
        <v>1</v>
      </c>
      <c r="H1020" s="107" t="s">
        <v>30</v>
      </c>
      <c r="I1020" s="54"/>
      <c r="J1020" s="54" t="s">
        <v>36</v>
      </c>
      <c r="K1020" s="54"/>
      <c r="L1020" s="41"/>
      <c r="M1020" s="41"/>
      <c r="N1020" s="41"/>
      <c r="O1020" s="40"/>
      <c r="P1020" s="70">
        <f t="shared" si="15"/>
        <v>0</v>
      </c>
    </row>
    <row r="1021" spans="1:16" ht="14.25" customHeight="1" x14ac:dyDescent="0.2">
      <c r="A1021" s="89">
        <v>1011</v>
      </c>
      <c r="B1021" s="54" t="s">
        <v>2405</v>
      </c>
      <c r="C1021" s="57" t="s">
        <v>2406</v>
      </c>
      <c r="D1021" s="106" t="s">
        <v>3059</v>
      </c>
      <c r="E1021" s="22"/>
      <c r="F1021" s="22"/>
      <c r="G1021" s="58">
        <v>1</v>
      </c>
      <c r="H1021" s="107" t="s">
        <v>30</v>
      </c>
      <c r="I1021" s="54"/>
      <c r="J1021" s="54" t="s">
        <v>36</v>
      </c>
      <c r="K1021" s="54"/>
      <c r="L1021" s="41"/>
      <c r="M1021" s="41"/>
      <c r="N1021" s="41"/>
      <c r="O1021" s="40"/>
      <c r="P1021" s="70">
        <f t="shared" si="15"/>
        <v>0</v>
      </c>
    </row>
    <row r="1022" spans="1:16" ht="14.25" customHeight="1" x14ac:dyDescent="0.2">
      <c r="A1022" s="89">
        <v>1012</v>
      </c>
      <c r="B1022" s="54" t="s">
        <v>1325</v>
      </c>
      <c r="C1022" s="57" t="s">
        <v>1326</v>
      </c>
      <c r="D1022" s="106" t="s">
        <v>3060</v>
      </c>
      <c r="E1022" s="111"/>
      <c r="F1022" s="22"/>
      <c r="G1022" s="58">
        <v>5</v>
      </c>
      <c r="H1022" s="107" t="s">
        <v>30</v>
      </c>
      <c r="I1022" s="54"/>
      <c r="J1022" s="54" t="s">
        <v>36</v>
      </c>
      <c r="K1022" s="54"/>
      <c r="L1022" s="41"/>
      <c r="M1022" s="41"/>
      <c r="N1022" s="41"/>
      <c r="O1022" s="40"/>
      <c r="P1022" s="70">
        <f t="shared" si="15"/>
        <v>0</v>
      </c>
    </row>
    <row r="1023" spans="1:16" ht="14.25" customHeight="1" x14ac:dyDescent="0.2">
      <c r="A1023" s="89">
        <v>1013</v>
      </c>
      <c r="B1023" s="54" t="s">
        <v>1327</v>
      </c>
      <c r="C1023" s="57" t="s">
        <v>1328</v>
      </c>
      <c r="D1023" s="106" t="s">
        <v>3061</v>
      </c>
      <c r="E1023" s="111"/>
      <c r="F1023" s="22"/>
      <c r="G1023" s="58">
        <v>1</v>
      </c>
      <c r="H1023" s="107" t="s">
        <v>30</v>
      </c>
      <c r="I1023" s="54"/>
      <c r="J1023" s="54" t="s">
        <v>36</v>
      </c>
      <c r="K1023" s="54"/>
      <c r="L1023" s="41"/>
      <c r="M1023" s="41"/>
      <c r="N1023" s="41"/>
      <c r="O1023" s="40"/>
      <c r="P1023" s="70">
        <f t="shared" si="15"/>
        <v>0</v>
      </c>
    </row>
    <row r="1024" spans="1:16" ht="14.25" customHeight="1" x14ac:dyDescent="0.2">
      <c r="A1024" s="89">
        <v>1014</v>
      </c>
      <c r="B1024" s="54" t="s">
        <v>2407</v>
      </c>
      <c r="C1024" s="57" t="s">
        <v>1328</v>
      </c>
      <c r="D1024" s="106" t="s">
        <v>3062</v>
      </c>
      <c r="E1024" s="111"/>
      <c r="F1024" s="22"/>
      <c r="G1024" s="58">
        <v>2</v>
      </c>
      <c r="H1024" s="107" t="s">
        <v>30</v>
      </c>
      <c r="I1024" s="54"/>
      <c r="J1024" s="54" t="s">
        <v>36</v>
      </c>
      <c r="K1024" s="54"/>
      <c r="L1024" s="41"/>
      <c r="M1024" s="41"/>
      <c r="N1024" s="41"/>
      <c r="O1024" s="40"/>
      <c r="P1024" s="70">
        <f t="shared" si="15"/>
        <v>0</v>
      </c>
    </row>
    <row r="1025" spans="1:17" ht="14.25" customHeight="1" x14ac:dyDescent="0.2">
      <c r="A1025" s="89">
        <v>1015</v>
      </c>
      <c r="B1025" s="54" t="s">
        <v>2408</v>
      </c>
      <c r="C1025" s="57" t="s">
        <v>1329</v>
      </c>
      <c r="D1025" s="106" t="s">
        <v>3063</v>
      </c>
      <c r="E1025" s="22"/>
      <c r="F1025" s="22"/>
      <c r="G1025" s="58">
        <v>2</v>
      </c>
      <c r="H1025" s="107" t="s">
        <v>30</v>
      </c>
      <c r="I1025" s="54"/>
      <c r="J1025" s="54" t="s">
        <v>36</v>
      </c>
      <c r="K1025" s="54"/>
      <c r="L1025" s="41"/>
      <c r="M1025" s="41"/>
      <c r="N1025" s="41"/>
      <c r="O1025" s="40"/>
      <c r="P1025" s="70">
        <f t="shared" si="15"/>
        <v>0</v>
      </c>
    </row>
    <row r="1026" spans="1:17" ht="13.5" thickBot="1" x14ac:dyDescent="0.25">
      <c r="A1026" s="71">
        <v>1016</v>
      </c>
      <c r="B1026" s="72" t="s">
        <v>1330</v>
      </c>
      <c r="C1026" s="73" t="s">
        <v>1331</v>
      </c>
      <c r="D1026" s="109" t="s">
        <v>1332</v>
      </c>
      <c r="E1026" s="74"/>
      <c r="F1026" s="74"/>
      <c r="G1026" s="75">
        <v>2</v>
      </c>
      <c r="H1026" s="110" t="s">
        <v>30</v>
      </c>
      <c r="I1026" s="72"/>
      <c r="J1026" s="72" t="s">
        <v>36</v>
      </c>
      <c r="K1026" s="72"/>
      <c r="L1026" s="76"/>
      <c r="M1026" s="76"/>
      <c r="N1026" s="76"/>
      <c r="O1026" s="80"/>
      <c r="P1026" s="78">
        <f t="shared" si="15"/>
        <v>0</v>
      </c>
    </row>
    <row r="1027" spans="1:17" ht="24.75" customHeight="1" thickTop="1" x14ac:dyDescent="0.2">
      <c r="A1027" s="42"/>
      <c r="B1027" s="42"/>
      <c r="C1027" s="87"/>
      <c r="D1027" s="42"/>
      <c r="E1027" s="42"/>
      <c r="F1027" s="42"/>
      <c r="G1027" s="144" t="s">
        <v>17</v>
      </c>
      <c r="H1027" s="145"/>
      <c r="I1027" s="145"/>
      <c r="J1027" s="145"/>
      <c r="K1027" s="145"/>
      <c r="L1027" s="145"/>
      <c r="M1027" s="145"/>
      <c r="N1027" s="145"/>
      <c r="O1027" s="145"/>
      <c r="P1027" s="69">
        <f>SUM(P11:P1026)</f>
        <v>0</v>
      </c>
    </row>
    <row r="1028" spans="1:17" x14ac:dyDescent="0.2">
      <c r="A1028" s="20"/>
      <c r="B1028" s="36"/>
      <c r="C1028" s="20"/>
      <c r="D1028" s="36"/>
      <c r="E1028" s="20"/>
      <c r="F1028" s="20"/>
      <c r="G1028" s="53"/>
      <c r="H1028" s="32"/>
      <c r="I1028" s="32"/>
      <c r="J1028" s="32"/>
      <c r="K1028" s="32"/>
      <c r="L1028" s="32"/>
      <c r="M1028" s="32"/>
      <c r="N1028" s="32"/>
      <c r="O1028" s="32"/>
      <c r="P1028" s="33"/>
    </row>
    <row r="1029" spans="1:17" x14ac:dyDescent="0.2">
      <c r="A1029" s="20"/>
      <c r="B1029" s="36"/>
      <c r="C1029" s="20"/>
      <c r="D1029" s="36"/>
      <c r="E1029" s="20"/>
      <c r="F1029" s="20"/>
      <c r="G1029" s="20"/>
      <c r="H1029" s="25"/>
      <c r="I1029" s="25"/>
      <c r="J1029" s="25"/>
      <c r="K1029" s="25"/>
      <c r="L1029" s="25"/>
      <c r="M1029" s="25"/>
      <c r="N1029" s="25"/>
      <c r="O1029" s="25"/>
      <c r="P1029" s="34"/>
    </row>
    <row r="1030" spans="1:17" x14ac:dyDescent="0.2">
      <c r="A1030" s="28"/>
      <c r="B1030" s="38"/>
      <c r="C1030" s="112" t="s">
        <v>10</v>
      </c>
      <c r="D1030" s="3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1:17" s="2" customFormat="1" ht="26.25" customHeight="1" x14ac:dyDescent="0.2">
      <c r="A1031" s="28"/>
      <c r="B1031" s="28"/>
      <c r="C1031" s="153" t="s">
        <v>4047</v>
      </c>
      <c r="D1031" s="153"/>
      <c r="E1031" s="153"/>
      <c r="F1031" s="153"/>
      <c r="G1031" s="153"/>
      <c r="H1031" s="153"/>
      <c r="I1031" s="153"/>
      <c r="J1031" s="153"/>
      <c r="K1031" s="153"/>
      <c r="L1031" s="153"/>
      <c r="M1031" s="153"/>
      <c r="N1031" s="153"/>
      <c r="O1031" s="153"/>
      <c r="P1031" s="153"/>
      <c r="Q1031" s="67"/>
    </row>
    <row r="1032" spans="1:17" s="2" customFormat="1" ht="15.75" customHeight="1" x14ac:dyDescent="0.2">
      <c r="A1032" s="28"/>
      <c r="B1032" s="28"/>
      <c r="C1032" s="153" t="s">
        <v>111</v>
      </c>
      <c r="D1032" s="153"/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153"/>
      <c r="O1032" s="153"/>
      <c r="P1032" s="153"/>
      <c r="Q1032" s="67"/>
    </row>
    <row r="1033" spans="1:17" x14ac:dyDescent="0.2">
      <c r="A1033" s="28"/>
      <c r="B1033" s="38"/>
      <c r="C1033" s="113"/>
      <c r="D1033" s="114"/>
      <c r="E1033" s="113"/>
      <c r="F1033" s="113"/>
      <c r="G1033" s="113"/>
      <c r="H1033" s="113"/>
      <c r="I1033" s="113"/>
      <c r="J1033" s="113"/>
      <c r="K1033" s="113"/>
      <c r="L1033" s="113"/>
      <c r="M1033" s="113"/>
      <c r="N1033" s="113"/>
      <c r="O1033" s="113"/>
      <c r="P1033" s="113"/>
    </row>
    <row r="1034" spans="1:17" x14ac:dyDescent="0.2">
      <c r="A1034" s="28"/>
      <c r="B1034" s="38"/>
      <c r="C1034" s="103"/>
      <c r="D1034" s="115"/>
      <c r="E1034" s="103"/>
      <c r="F1034" s="103"/>
      <c r="G1034" s="103"/>
      <c r="H1034" s="103"/>
      <c r="I1034" s="103"/>
      <c r="J1034" s="103"/>
      <c r="K1034" s="103"/>
      <c r="L1034" s="103"/>
      <c r="M1034" s="103"/>
      <c r="N1034" s="103"/>
      <c r="O1034" s="103"/>
      <c r="P1034" s="103"/>
    </row>
    <row r="1035" spans="1:17" ht="16.5" customHeight="1" x14ac:dyDescent="0.2">
      <c r="A1035" s="19"/>
      <c r="B1035" s="37"/>
      <c r="C1035" s="60"/>
      <c r="D1035" s="90"/>
      <c r="E1035" s="35"/>
      <c r="F1035" s="35"/>
      <c r="G1035" s="35"/>
      <c r="H1035" s="152" t="s">
        <v>14</v>
      </c>
      <c r="I1035" s="152"/>
      <c r="J1035" s="152"/>
      <c r="K1035" s="152"/>
      <c r="L1035" s="152"/>
      <c r="M1035" s="152"/>
      <c r="N1035" s="152"/>
      <c r="O1035" s="152"/>
      <c r="P1035" s="28"/>
    </row>
    <row r="1036" spans="1:17" ht="21" customHeight="1" x14ac:dyDescent="0.2">
      <c r="A1036" s="142" t="s">
        <v>11</v>
      </c>
      <c r="B1036" s="142"/>
      <c r="C1036" s="142"/>
      <c r="D1036" s="143" t="s">
        <v>20</v>
      </c>
      <c r="E1036" s="143"/>
      <c r="F1036" s="143"/>
      <c r="G1036" s="143"/>
      <c r="H1036" s="142" t="s">
        <v>12</v>
      </c>
      <c r="I1036" s="142"/>
      <c r="J1036" s="142"/>
      <c r="K1036" s="142"/>
      <c r="L1036" s="142"/>
      <c r="M1036" s="142"/>
      <c r="N1036" s="142"/>
      <c r="O1036" s="142"/>
      <c r="P1036" s="28"/>
    </row>
    <row r="1037" spans="1:17" x14ac:dyDescent="0.2">
      <c r="A1037" s="28"/>
      <c r="B1037" s="38"/>
      <c r="C1037" s="29"/>
      <c r="D1037" s="66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8"/>
      <c r="P1037" s="28"/>
    </row>
    <row r="1038" spans="1:17" x14ac:dyDescent="0.2">
      <c r="A1038" s="20"/>
      <c r="B1038" s="36"/>
      <c r="C1038" s="27"/>
      <c r="D1038" s="65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0"/>
      <c r="P1038" s="20"/>
    </row>
    <row r="1039" spans="1:17" ht="13.15" customHeight="1" x14ac:dyDescent="0.2">
      <c r="A1039" s="20"/>
      <c r="B1039" s="36"/>
      <c r="C1039" s="27"/>
      <c r="D1039" s="65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0"/>
      <c r="P1039" s="20"/>
    </row>
    <row r="1040" spans="1:17" x14ac:dyDescent="0.2">
      <c r="A1040" s="20"/>
      <c r="B1040" s="36"/>
      <c r="C1040" s="27"/>
      <c r="D1040" s="65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0"/>
      <c r="P1040" s="20"/>
    </row>
  </sheetData>
  <sheetProtection formatCells="0" formatColumns="0" formatRows="0" selectLockedCells="1"/>
  <mergeCells count="23">
    <mergeCell ref="P9:P10"/>
    <mergeCell ref="H1035:O1035"/>
    <mergeCell ref="C1031:P1031"/>
    <mergeCell ref="C1032:P1032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  <mergeCell ref="A1036:C1036"/>
    <mergeCell ref="D1036:G1036"/>
    <mergeCell ref="H1036:O1036"/>
    <mergeCell ref="G1027:O1027"/>
    <mergeCell ref="A9:A10"/>
    <mergeCell ref="B9:B10"/>
    <mergeCell ref="O9:O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="85" zoomScaleNormal="85" workbookViewId="0">
      <pane ySplit="10" topLeftCell="A36" activePane="bottomLeft" state="frozen"/>
      <selection activeCell="A5" sqref="A5"/>
      <selection pane="bottomLeft" activeCell="E42" sqref="E42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91"/>
      <c r="M5" s="91"/>
      <c r="N5" s="91"/>
      <c r="O5" s="20"/>
      <c r="P5" s="20"/>
    </row>
    <row r="6" spans="1:16" ht="7.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164" t="s">
        <v>4073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65" t="s">
        <v>23</v>
      </c>
      <c r="J9" s="165"/>
      <c r="K9" s="165"/>
      <c r="L9" s="165" t="s">
        <v>13</v>
      </c>
      <c r="M9" s="165"/>
      <c r="N9" s="165"/>
      <c r="O9" s="169" t="s">
        <v>5</v>
      </c>
      <c r="P9" s="150" t="s">
        <v>18</v>
      </c>
    </row>
    <row r="10" spans="1:16" ht="12.6" customHeight="1" x14ac:dyDescent="0.2">
      <c r="A10" s="146"/>
      <c r="B10" s="148"/>
      <c r="C10" s="146"/>
      <c r="D10" s="160"/>
      <c r="E10" s="161"/>
      <c r="F10" s="161"/>
      <c r="G10" s="163"/>
      <c r="H10" s="146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69"/>
      <c r="P10" s="151"/>
    </row>
    <row r="11" spans="1:16" ht="12.95" customHeight="1" x14ac:dyDescent="0.2">
      <c r="A11" s="89">
        <v>1</v>
      </c>
      <c r="B11" s="54" t="s">
        <v>1333</v>
      </c>
      <c r="C11" s="57" t="s">
        <v>1334</v>
      </c>
      <c r="D11" s="104" t="s">
        <v>1335</v>
      </c>
      <c r="E11" s="86"/>
      <c r="F11" s="86"/>
      <c r="G11" s="54">
        <v>16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ht="12.95" customHeight="1" x14ac:dyDescent="0.2">
      <c r="A12" s="89">
        <v>2</v>
      </c>
      <c r="B12" s="54" t="s">
        <v>3064</v>
      </c>
      <c r="C12" s="57" t="s">
        <v>3065</v>
      </c>
      <c r="D12" s="104" t="s">
        <v>3218</v>
      </c>
      <c r="E12" s="86"/>
      <c r="F12" s="86"/>
      <c r="G12" s="54">
        <v>1</v>
      </c>
      <c r="H12" s="54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75" si="0">O12*G12</f>
        <v>0</v>
      </c>
    </row>
    <row r="13" spans="1:16" ht="12.95" customHeight="1" x14ac:dyDescent="0.2">
      <c r="A13" s="89">
        <v>3</v>
      </c>
      <c r="B13" s="54" t="s">
        <v>3066</v>
      </c>
      <c r="C13" s="57" t="s">
        <v>3067</v>
      </c>
      <c r="D13" s="104" t="s">
        <v>3219</v>
      </c>
      <c r="E13" s="86"/>
      <c r="F13" s="86"/>
      <c r="G13" s="54">
        <v>1</v>
      </c>
      <c r="H13" s="54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ht="12.95" customHeight="1" x14ac:dyDescent="0.2">
      <c r="A14" s="89">
        <v>4</v>
      </c>
      <c r="B14" s="54" t="s">
        <v>1336</v>
      </c>
      <c r="C14" s="57" t="s">
        <v>3068</v>
      </c>
      <c r="D14" s="104" t="s">
        <v>1337</v>
      </c>
      <c r="E14" s="86"/>
      <c r="F14" s="86"/>
      <c r="G14" s="54">
        <v>1</v>
      </c>
      <c r="H14" s="54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ht="12.95" customHeight="1" x14ac:dyDescent="0.2">
      <c r="A15" s="89">
        <v>5</v>
      </c>
      <c r="B15" s="54" t="s">
        <v>1338</v>
      </c>
      <c r="C15" s="57" t="s">
        <v>1339</v>
      </c>
      <c r="D15" s="104" t="s">
        <v>1340</v>
      </c>
      <c r="E15" s="86"/>
      <c r="F15" s="86"/>
      <c r="G15" s="54">
        <v>1</v>
      </c>
      <c r="H15" s="54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ht="12.95" customHeight="1" x14ac:dyDescent="0.2">
      <c r="A16" s="89">
        <v>6</v>
      </c>
      <c r="B16" s="54" t="s">
        <v>3069</v>
      </c>
      <c r="C16" s="57" t="s">
        <v>3070</v>
      </c>
      <c r="D16" s="104" t="s">
        <v>3220</v>
      </c>
      <c r="E16" s="86"/>
      <c r="F16" s="86"/>
      <c r="G16" s="54">
        <v>1</v>
      </c>
      <c r="H16" s="54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6" ht="12.95" customHeight="1" x14ac:dyDescent="0.2">
      <c r="A17" s="89">
        <v>7</v>
      </c>
      <c r="B17" s="54" t="s">
        <v>1341</v>
      </c>
      <c r="C17" s="57" t="s">
        <v>1342</v>
      </c>
      <c r="D17" s="104" t="s">
        <v>1343</v>
      </c>
      <c r="E17" s="86"/>
      <c r="F17" s="86"/>
      <c r="G17" s="54">
        <v>2</v>
      </c>
      <c r="H17" s="54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6" ht="12.95" customHeight="1" x14ac:dyDescent="0.2">
      <c r="A18" s="89">
        <v>8</v>
      </c>
      <c r="B18" s="54" t="s">
        <v>3071</v>
      </c>
      <c r="C18" s="57" t="s">
        <v>3072</v>
      </c>
      <c r="D18" s="104" t="s">
        <v>3221</v>
      </c>
      <c r="E18" s="86"/>
      <c r="F18" s="86"/>
      <c r="G18" s="54">
        <v>1</v>
      </c>
      <c r="H18" s="54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6" ht="12.95" customHeight="1" x14ac:dyDescent="0.2">
      <c r="A19" s="89">
        <v>9</v>
      </c>
      <c r="B19" s="54" t="s">
        <v>3073</v>
      </c>
      <c r="C19" s="57" t="s">
        <v>102</v>
      </c>
      <c r="D19" s="104" t="s">
        <v>3222</v>
      </c>
      <c r="E19" s="86"/>
      <c r="F19" s="86"/>
      <c r="G19" s="54">
        <v>11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ht="12.95" customHeight="1" x14ac:dyDescent="0.2">
      <c r="A20" s="89">
        <v>10</v>
      </c>
      <c r="B20" s="54" t="s">
        <v>3074</v>
      </c>
      <c r="C20" s="57" t="s">
        <v>3075</v>
      </c>
      <c r="D20" s="104" t="s">
        <v>3223</v>
      </c>
      <c r="E20" s="86"/>
      <c r="F20" s="86"/>
      <c r="G20" s="54">
        <v>8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ht="12.95" customHeight="1" x14ac:dyDescent="0.2">
      <c r="A21" s="89">
        <v>11</v>
      </c>
      <c r="B21" s="54" t="s">
        <v>3076</v>
      </c>
      <c r="C21" s="57" t="s">
        <v>3077</v>
      </c>
      <c r="D21" s="104" t="s">
        <v>3224</v>
      </c>
      <c r="E21" s="86"/>
      <c r="F21" s="86"/>
      <c r="G21" s="54">
        <v>1</v>
      </c>
      <c r="H21" s="54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</row>
    <row r="22" spans="1:16" ht="12.95" customHeight="1" x14ac:dyDescent="0.2">
      <c r="A22" s="89">
        <v>12</v>
      </c>
      <c r="B22" s="54" t="s">
        <v>3078</v>
      </c>
      <c r="C22" s="57" t="s">
        <v>1439</v>
      </c>
      <c r="D22" s="104" t="s">
        <v>3225</v>
      </c>
      <c r="E22" s="86"/>
      <c r="F22" s="86"/>
      <c r="G22" s="54">
        <v>1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ht="12.95" customHeight="1" x14ac:dyDescent="0.2">
      <c r="A23" s="89">
        <v>13</v>
      </c>
      <c r="B23" s="54" t="s">
        <v>3079</v>
      </c>
      <c r="C23" s="57" t="s">
        <v>3080</v>
      </c>
      <c r="D23" s="104" t="s">
        <v>3226</v>
      </c>
      <c r="E23" s="86"/>
      <c r="F23" s="86"/>
      <c r="G23" s="54">
        <v>2</v>
      </c>
      <c r="H23" s="54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ht="12.95" customHeight="1" x14ac:dyDescent="0.2">
      <c r="A24" s="89">
        <v>14</v>
      </c>
      <c r="B24" s="54" t="s">
        <v>3081</v>
      </c>
      <c r="C24" s="57" t="s">
        <v>3082</v>
      </c>
      <c r="D24" s="104" t="s">
        <v>3227</v>
      </c>
      <c r="E24" s="86"/>
      <c r="F24" s="86"/>
      <c r="G24" s="54">
        <v>3</v>
      </c>
      <c r="H24" s="54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ht="12.95" customHeight="1" x14ac:dyDescent="0.2">
      <c r="A25" s="89">
        <v>15</v>
      </c>
      <c r="B25" s="54" t="s">
        <v>1344</v>
      </c>
      <c r="C25" s="57" t="s">
        <v>1345</v>
      </c>
      <c r="D25" s="104" t="s">
        <v>1346</v>
      </c>
      <c r="E25" s="86"/>
      <c r="F25" s="86"/>
      <c r="G25" s="54">
        <v>12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ht="12.95" customHeight="1" x14ac:dyDescent="0.2">
      <c r="A26" s="89">
        <v>16</v>
      </c>
      <c r="B26" s="54" t="s">
        <v>1347</v>
      </c>
      <c r="C26" s="57" t="s">
        <v>1348</v>
      </c>
      <c r="D26" s="104" t="s">
        <v>1349</v>
      </c>
      <c r="E26" s="86"/>
      <c r="F26" s="86"/>
      <c r="G26" s="54">
        <v>7</v>
      </c>
      <c r="H26" s="54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ht="12.95" customHeight="1" x14ac:dyDescent="0.2">
      <c r="A27" s="89">
        <v>17</v>
      </c>
      <c r="B27" s="54" t="s">
        <v>1350</v>
      </c>
      <c r="C27" s="57" t="s">
        <v>1351</v>
      </c>
      <c r="D27" s="104" t="s">
        <v>1352</v>
      </c>
      <c r="E27" s="86"/>
      <c r="F27" s="86"/>
      <c r="G27" s="54">
        <v>1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ht="12.95" customHeight="1" x14ac:dyDescent="0.2">
      <c r="A28" s="89">
        <v>18</v>
      </c>
      <c r="B28" s="54" t="s">
        <v>3083</v>
      </c>
      <c r="C28" s="57" t="s">
        <v>3084</v>
      </c>
      <c r="D28" s="104" t="s">
        <v>3228</v>
      </c>
      <c r="E28" s="86"/>
      <c r="F28" s="86"/>
      <c r="G28" s="54">
        <v>4</v>
      </c>
      <c r="H28" s="54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ht="12.95" customHeight="1" x14ac:dyDescent="0.2">
      <c r="A29" s="89">
        <v>19</v>
      </c>
      <c r="B29" s="54" t="s">
        <v>3085</v>
      </c>
      <c r="C29" s="57" t="s">
        <v>78</v>
      </c>
      <c r="D29" s="104" t="s">
        <v>3229</v>
      </c>
      <c r="E29" s="86"/>
      <c r="F29" s="86"/>
      <c r="G29" s="54">
        <v>4</v>
      </c>
      <c r="H29" s="54" t="s">
        <v>30</v>
      </c>
      <c r="I29" s="54"/>
      <c r="J29" s="54" t="s">
        <v>36</v>
      </c>
      <c r="K29" s="54"/>
      <c r="L29" s="23"/>
      <c r="M29" s="23"/>
      <c r="N29" s="23"/>
      <c r="O29" s="24"/>
      <c r="P29" s="70">
        <f t="shared" si="0"/>
        <v>0</v>
      </c>
    </row>
    <row r="30" spans="1:16" ht="12.95" customHeight="1" x14ac:dyDescent="0.2">
      <c r="A30" s="89">
        <v>20</v>
      </c>
      <c r="B30" s="54" t="s">
        <v>3086</v>
      </c>
      <c r="C30" s="57" t="s">
        <v>3087</v>
      </c>
      <c r="D30" s="104" t="s">
        <v>3230</v>
      </c>
      <c r="E30" s="86"/>
      <c r="F30" s="86"/>
      <c r="G30" s="54">
        <v>27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</row>
    <row r="31" spans="1:16" ht="12.95" customHeight="1" x14ac:dyDescent="0.2">
      <c r="A31" s="89">
        <v>21</v>
      </c>
      <c r="B31" s="54" t="s">
        <v>3088</v>
      </c>
      <c r="C31" s="57" t="s">
        <v>3089</v>
      </c>
      <c r="D31" s="104" t="s">
        <v>3231</v>
      </c>
      <c r="E31" s="86"/>
      <c r="F31" s="86"/>
      <c r="G31" s="54">
        <v>1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</row>
    <row r="32" spans="1:16" ht="12.95" customHeight="1" x14ac:dyDescent="0.2">
      <c r="A32" s="89">
        <v>22</v>
      </c>
      <c r="B32" s="54" t="s">
        <v>3090</v>
      </c>
      <c r="C32" s="57" t="s">
        <v>3091</v>
      </c>
      <c r="D32" s="104" t="s">
        <v>3232</v>
      </c>
      <c r="E32" s="86"/>
      <c r="F32" s="86"/>
      <c r="G32" s="54">
        <v>3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</row>
    <row r="33" spans="1:16" ht="12.95" customHeight="1" x14ac:dyDescent="0.2">
      <c r="A33" s="89">
        <v>23</v>
      </c>
      <c r="B33" s="54" t="s">
        <v>1353</v>
      </c>
      <c r="C33" s="57" t="s">
        <v>90</v>
      </c>
      <c r="D33" s="104" t="s">
        <v>1354</v>
      </c>
      <c r="E33" s="86"/>
      <c r="F33" s="86"/>
      <c r="G33" s="54">
        <v>16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</row>
    <row r="34" spans="1:16" ht="12.95" customHeight="1" x14ac:dyDescent="0.2">
      <c r="A34" s="89">
        <v>24</v>
      </c>
      <c r="B34" s="54" t="s">
        <v>1355</v>
      </c>
      <c r="C34" s="57" t="s">
        <v>1356</v>
      </c>
      <c r="D34" s="104" t="s">
        <v>1357</v>
      </c>
      <c r="E34" s="86"/>
      <c r="F34" s="86"/>
      <c r="G34" s="54">
        <v>2</v>
      </c>
      <c r="H34" s="54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</row>
    <row r="35" spans="1:16" ht="12.95" customHeight="1" x14ac:dyDescent="0.2">
      <c r="A35" s="89">
        <v>25</v>
      </c>
      <c r="B35" s="54" t="s">
        <v>1358</v>
      </c>
      <c r="C35" s="57" t="s">
        <v>1359</v>
      </c>
      <c r="D35" s="104" t="s">
        <v>1360</v>
      </c>
      <c r="E35" s="86"/>
      <c r="F35" s="86"/>
      <c r="G35" s="54">
        <v>2</v>
      </c>
      <c r="H35" s="54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</row>
    <row r="36" spans="1:16" ht="12.95" customHeight="1" x14ac:dyDescent="0.2">
      <c r="A36" s="89">
        <v>26</v>
      </c>
      <c r="B36" s="54" t="s">
        <v>1361</v>
      </c>
      <c r="C36" s="57" t="s">
        <v>1362</v>
      </c>
      <c r="D36" s="104" t="s">
        <v>1363</v>
      </c>
      <c r="E36" s="86"/>
      <c r="F36" s="86"/>
      <c r="G36" s="54">
        <v>9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</row>
    <row r="37" spans="1:16" ht="12.95" customHeight="1" x14ac:dyDescent="0.2">
      <c r="A37" s="89">
        <v>27</v>
      </c>
      <c r="B37" s="54" t="s">
        <v>3092</v>
      </c>
      <c r="C37" s="57" t="s">
        <v>107</v>
      </c>
      <c r="D37" s="104" t="s">
        <v>3233</v>
      </c>
      <c r="E37" s="86"/>
      <c r="F37" s="86"/>
      <c r="G37" s="54">
        <v>1</v>
      </c>
      <c r="H37" s="54" t="s">
        <v>30</v>
      </c>
      <c r="I37" s="54"/>
      <c r="J37" s="54" t="s">
        <v>36</v>
      </c>
      <c r="K37" s="54"/>
      <c r="L37" s="23"/>
      <c r="M37" s="23"/>
      <c r="N37" s="23"/>
      <c r="O37" s="24"/>
      <c r="P37" s="70">
        <f t="shared" si="0"/>
        <v>0</v>
      </c>
    </row>
    <row r="38" spans="1:16" ht="12.95" customHeight="1" x14ac:dyDescent="0.2">
      <c r="A38" s="89">
        <v>28</v>
      </c>
      <c r="B38" s="54" t="s">
        <v>3093</v>
      </c>
      <c r="C38" s="57" t="s">
        <v>3094</v>
      </c>
      <c r="D38" s="104" t="s">
        <v>3234</v>
      </c>
      <c r="E38" s="86"/>
      <c r="F38" s="86"/>
      <c r="G38" s="54">
        <v>16</v>
      </c>
      <c r="H38" s="54" t="s">
        <v>30</v>
      </c>
      <c r="I38" s="54"/>
      <c r="J38" s="54" t="s">
        <v>36</v>
      </c>
      <c r="K38" s="54"/>
      <c r="L38" s="23"/>
      <c r="M38" s="23"/>
      <c r="N38" s="23"/>
      <c r="O38" s="24"/>
      <c r="P38" s="70">
        <f t="shared" si="0"/>
        <v>0</v>
      </c>
    </row>
    <row r="39" spans="1:16" ht="12.95" customHeight="1" x14ac:dyDescent="0.2">
      <c r="A39" s="89">
        <v>29</v>
      </c>
      <c r="B39" s="54" t="s">
        <v>3095</v>
      </c>
      <c r="C39" s="57" t="s">
        <v>3096</v>
      </c>
      <c r="D39" s="104" t="s">
        <v>3235</v>
      </c>
      <c r="E39" s="86"/>
      <c r="F39" s="86"/>
      <c r="G39" s="54">
        <v>4</v>
      </c>
      <c r="H39" s="54" t="s">
        <v>30</v>
      </c>
      <c r="I39" s="54"/>
      <c r="J39" s="54" t="s">
        <v>36</v>
      </c>
      <c r="K39" s="54"/>
      <c r="L39" s="23"/>
      <c r="M39" s="23"/>
      <c r="N39" s="23"/>
      <c r="O39" s="24"/>
      <c r="P39" s="70">
        <f t="shared" si="0"/>
        <v>0</v>
      </c>
    </row>
    <row r="40" spans="1:16" ht="12.95" customHeight="1" x14ac:dyDescent="0.2">
      <c r="A40" s="89">
        <v>30</v>
      </c>
      <c r="B40" s="54" t="s">
        <v>1364</v>
      </c>
      <c r="C40" s="57" t="s">
        <v>1365</v>
      </c>
      <c r="D40" s="104" t="s">
        <v>1366</v>
      </c>
      <c r="E40" s="86"/>
      <c r="F40" s="86"/>
      <c r="G40" s="54">
        <v>1</v>
      </c>
      <c r="H40" s="54" t="s">
        <v>30</v>
      </c>
      <c r="I40" s="54"/>
      <c r="J40" s="54" t="s">
        <v>36</v>
      </c>
      <c r="K40" s="54"/>
      <c r="L40" s="23"/>
      <c r="M40" s="23"/>
      <c r="N40" s="23"/>
      <c r="O40" s="24"/>
      <c r="P40" s="70">
        <f t="shared" si="0"/>
        <v>0</v>
      </c>
    </row>
    <row r="41" spans="1:16" ht="12.95" customHeight="1" x14ac:dyDescent="0.2">
      <c r="A41" s="89">
        <v>31</v>
      </c>
      <c r="B41" s="54" t="s">
        <v>3097</v>
      </c>
      <c r="C41" s="57" t="s">
        <v>3098</v>
      </c>
      <c r="D41" s="104" t="s">
        <v>3236</v>
      </c>
      <c r="E41" s="22"/>
      <c r="F41" s="22"/>
      <c r="G41" s="54">
        <v>1</v>
      </c>
      <c r="H41" s="54" t="s">
        <v>30</v>
      </c>
      <c r="I41" s="54"/>
      <c r="J41" s="54" t="s">
        <v>36</v>
      </c>
      <c r="K41" s="54"/>
      <c r="L41" s="23"/>
      <c r="M41" s="23"/>
      <c r="N41" s="23"/>
      <c r="O41" s="24"/>
      <c r="P41" s="70">
        <f t="shared" si="0"/>
        <v>0</v>
      </c>
    </row>
    <row r="42" spans="1:16" ht="12.95" customHeight="1" x14ac:dyDescent="0.2">
      <c r="A42" s="89">
        <v>32</v>
      </c>
      <c r="B42" s="54" t="s">
        <v>3099</v>
      </c>
      <c r="C42" s="57" t="s">
        <v>1367</v>
      </c>
      <c r="D42" s="104" t="s">
        <v>3237</v>
      </c>
      <c r="E42" s="22"/>
      <c r="F42" s="22"/>
      <c r="G42" s="54">
        <v>1</v>
      </c>
      <c r="H42" s="54" t="s">
        <v>30</v>
      </c>
      <c r="I42" s="54"/>
      <c r="J42" s="54" t="s">
        <v>36</v>
      </c>
      <c r="K42" s="54"/>
      <c r="L42" s="23"/>
      <c r="M42" s="23"/>
      <c r="N42" s="23"/>
      <c r="O42" s="24"/>
      <c r="P42" s="70">
        <f t="shared" si="0"/>
        <v>0</v>
      </c>
    </row>
    <row r="43" spans="1:16" ht="12.95" customHeight="1" x14ac:dyDescent="0.2">
      <c r="A43" s="89">
        <v>33</v>
      </c>
      <c r="B43" s="54" t="s">
        <v>1368</v>
      </c>
      <c r="C43" s="57" t="s">
        <v>1369</v>
      </c>
      <c r="D43" s="104" t="s">
        <v>1370</v>
      </c>
      <c r="E43" s="22"/>
      <c r="F43" s="22"/>
      <c r="G43" s="54">
        <v>1</v>
      </c>
      <c r="H43" s="54" t="s">
        <v>30</v>
      </c>
      <c r="I43" s="54"/>
      <c r="J43" s="54" t="s">
        <v>36</v>
      </c>
      <c r="K43" s="54"/>
      <c r="L43" s="23"/>
      <c r="M43" s="23"/>
      <c r="N43" s="23"/>
      <c r="O43" s="24"/>
      <c r="P43" s="70">
        <f t="shared" si="0"/>
        <v>0</v>
      </c>
    </row>
    <row r="44" spans="1:16" ht="12.95" customHeight="1" x14ac:dyDescent="0.2">
      <c r="A44" s="89">
        <v>34</v>
      </c>
      <c r="B44" s="54" t="s">
        <v>1371</v>
      </c>
      <c r="C44" s="57" t="s">
        <v>1372</v>
      </c>
      <c r="D44" s="104" t="s">
        <v>1373</v>
      </c>
      <c r="E44" s="22"/>
      <c r="F44" s="22"/>
      <c r="G44" s="54">
        <v>6</v>
      </c>
      <c r="H44" s="54" t="s">
        <v>30</v>
      </c>
      <c r="I44" s="54"/>
      <c r="J44" s="54" t="s">
        <v>36</v>
      </c>
      <c r="K44" s="54"/>
      <c r="L44" s="23"/>
      <c r="M44" s="23"/>
      <c r="N44" s="23"/>
      <c r="O44" s="24"/>
      <c r="P44" s="70">
        <f t="shared" si="0"/>
        <v>0</v>
      </c>
    </row>
    <row r="45" spans="1:16" ht="12.95" customHeight="1" x14ac:dyDescent="0.2">
      <c r="A45" s="89">
        <v>35</v>
      </c>
      <c r="B45" s="54" t="s">
        <v>3100</v>
      </c>
      <c r="C45" s="57" t="s">
        <v>3101</v>
      </c>
      <c r="D45" s="104" t="s">
        <v>3238</v>
      </c>
      <c r="E45" s="22"/>
      <c r="F45" s="22"/>
      <c r="G45" s="54">
        <v>2</v>
      </c>
      <c r="H45" s="54" t="s">
        <v>30</v>
      </c>
      <c r="I45" s="54"/>
      <c r="J45" s="54" t="s">
        <v>36</v>
      </c>
      <c r="K45" s="54"/>
      <c r="L45" s="23"/>
      <c r="M45" s="23"/>
      <c r="N45" s="23"/>
      <c r="O45" s="24"/>
      <c r="P45" s="70">
        <f t="shared" si="0"/>
        <v>0</v>
      </c>
    </row>
    <row r="46" spans="1:16" ht="12.95" customHeight="1" x14ac:dyDescent="0.2">
      <c r="A46" s="89">
        <v>36</v>
      </c>
      <c r="B46" s="54" t="s">
        <v>3102</v>
      </c>
      <c r="C46" s="57" t="s">
        <v>3103</v>
      </c>
      <c r="D46" s="104" t="s">
        <v>3239</v>
      </c>
      <c r="E46" s="22"/>
      <c r="F46" s="22"/>
      <c r="G46" s="54">
        <v>1</v>
      </c>
      <c r="H46" s="54" t="s">
        <v>30</v>
      </c>
      <c r="I46" s="54"/>
      <c r="J46" s="54" t="s">
        <v>36</v>
      </c>
      <c r="K46" s="54"/>
      <c r="L46" s="23"/>
      <c r="M46" s="23"/>
      <c r="N46" s="23"/>
      <c r="O46" s="24"/>
      <c r="P46" s="70">
        <f t="shared" si="0"/>
        <v>0</v>
      </c>
    </row>
    <row r="47" spans="1:16" ht="12.95" customHeight="1" x14ac:dyDescent="0.2">
      <c r="A47" s="89">
        <v>37</v>
      </c>
      <c r="B47" s="54" t="s">
        <v>3104</v>
      </c>
      <c r="C47" s="57" t="s">
        <v>97</v>
      </c>
      <c r="D47" s="104" t="s">
        <v>3240</v>
      </c>
      <c r="E47" s="22"/>
      <c r="F47" s="22"/>
      <c r="G47" s="54">
        <v>4</v>
      </c>
      <c r="H47" s="54" t="s">
        <v>30</v>
      </c>
      <c r="I47" s="54"/>
      <c r="J47" s="54" t="s">
        <v>36</v>
      </c>
      <c r="K47" s="54"/>
      <c r="L47" s="23"/>
      <c r="M47" s="23"/>
      <c r="N47" s="23"/>
      <c r="O47" s="24"/>
      <c r="P47" s="70">
        <f t="shared" si="0"/>
        <v>0</v>
      </c>
    </row>
    <row r="48" spans="1:16" ht="12.95" customHeight="1" x14ac:dyDescent="0.2">
      <c r="A48" s="89">
        <v>38</v>
      </c>
      <c r="B48" s="54" t="s">
        <v>3105</v>
      </c>
      <c r="C48" s="57" t="s">
        <v>97</v>
      </c>
      <c r="D48" s="104" t="s">
        <v>3241</v>
      </c>
      <c r="E48" s="22"/>
      <c r="F48" s="22"/>
      <c r="G48" s="54">
        <v>6</v>
      </c>
      <c r="H48" s="54" t="s">
        <v>30</v>
      </c>
      <c r="I48" s="54"/>
      <c r="J48" s="54" t="s">
        <v>36</v>
      </c>
      <c r="K48" s="54"/>
      <c r="L48" s="23"/>
      <c r="M48" s="23"/>
      <c r="N48" s="23"/>
      <c r="O48" s="24"/>
      <c r="P48" s="70">
        <f t="shared" si="0"/>
        <v>0</v>
      </c>
    </row>
    <row r="49" spans="1:16" ht="12.95" customHeight="1" x14ac:dyDescent="0.2">
      <c r="A49" s="89">
        <v>39</v>
      </c>
      <c r="B49" s="54" t="s">
        <v>3106</v>
      </c>
      <c r="C49" s="57" t="s">
        <v>3107</v>
      </c>
      <c r="D49" s="104" t="s">
        <v>3242</v>
      </c>
      <c r="E49" s="22"/>
      <c r="F49" s="22"/>
      <c r="G49" s="54">
        <v>2</v>
      </c>
      <c r="H49" s="54" t="s">
        <v>30</v>
      </c>
      <c r="I49" s="54"/>
      <c r="J49" s="54" t="s">
        <v>36</v>
      </c>
      <c r="K49" s="54"/>
      <c r="L49" s="23"/>
      <c r="M49" s="23"/>
      <c r="N49" s="23"/>
      <c r="O49" s="24"/>
      <c r="P49" s="70">
        <f t="shared" si="0"/>
        <v>0</v>
      </c>
    </row>
    <row r="50" spans="1:16" ht="12.95" customHeight="1" x14ac:dyDescent="0.2">
      <c r="A50" s="89">
        <v>40</v>
      </c>
      <c r="B50" s="54" t="s">
        <v>3108</v>
      </c>
      <c r="C50" s="57" t="s">
        <v>3109</v>
      </c>
      <c r="D50" s="104" t="s">
        <v>3243</v>
      </c>
      <c r="E50" s="22"/>
      <c r="F50" s="22"/>
      <c r="G50" s="54">
        <v>1</v>
      </c>
      <c r="H50" s="54" t="s">
        <v>30</v>
      </c>
      <c r="I50" s="54"/>
      <c r="J50" s="54" t="s">
        <v>36</v>
      </c>
      <c r="K50" s="54"/>
      <c r="L50" s="23"/>
      <c r="M50" s="23"/>
      <c r="N50" s="23"/>
      <c r="O50" s="24"/>
      <c r="P50" s="70">
        <f t="shared" si="0"/>
        <v>0</v>
      </c>
    </row>
    <row r="51" spans="1:16" ht="12.95" customHeight="1" x14ac:dyDescent="0.2">
      <c r="A51" s="89">
        <v>41</v>
      </c>
      <c r="B51" s="54" t="s">
        <v>3110</v>
      </c>
      <c r="C51" s="57" t="s">
        <v>640</v>
      </c>
      <c r="D51" s="104" t="s">
        <v>3244</v>
      </c>
      <c r="E51" s="22"/>
      <c r="F51" s="22"/>
      <c r="G51" s="54">
        <v>1</v>
      </c>
      <c r="H51" s="54" t="s">
        <v>30</v>
      </c>
      <c r="I51" s="54"/>
      <c r="J51" s="54" t="s">
        <v>36</v>
      </c>
      <c r="K51" s="54"/>
      <c r="L51" s="23"/>
      <c r="M51" s="23"/>
      <c r="N51" s="23"/>
      <c r="O51" s="24"/>
      <c r="P51" s="70">
        <f t="shared" si="0"/>
        <v>0</v>
      </c>
    </row>
    <row r="52" spans="1:16" ht="12.95" customHeight="1" x14ac:dyDescent="0.2">
      <c r="A52" s="89">
        <v>42</v>
      </c>
      <c r="B52" s="54" t="s">
        <v>3111</v>
      </c>
      <c r="C52" s="57" t="s">
        <v>3112</v>
      </c>
      <c r="D52" s="104" t="s">
        <v>3245</v>
      </c>
      <c r="E52" s="22"/>
      <c r="F52" s="22"/>
      <c r="G52" s="54">
        <v>1</v>
      </c>
      <c r="H52" s="54" t="s">
        <v>30</v>
      </c>
      <c r="I52" s="54"/>
      <c r="J52" s="54" t="s">
        <v>36</v>
      </c>
      <c r="K52" s="54"/>
      <c r="L52" s="23"/>
      <c r="M52" s="23"/>
      <c r="N52" s="23"/>
      <c r="O52" s="24"/>
      <c r="P52" s="70">
        <f t="shared" si="0"/>
        <v>0</v>
      </c>
    </row>
    <row r="53" spans="1:16" ht="12.95" customHeight="1" x14ac:dyDescent="0.2">
      <c r="A53" s="89">
        <v>43</v>
      </c>
      <c r="B53" s="54" t="s">
        <v>3113</v>
      </c>
      <c r="C53" s="57" t="s">
        <v>3114</v>
      </c>
      <c r="D53" s="104" t="s">
        <v>3246</v>
      </c>
      <c r="E53" s="22"/>
      <c r="F53" s="22"/>
      <c r="G53" s="54">
        <v>1</v>
      </c>
      <c r="H53" s="54" t="s">
        <v>30</v>
      </c>
      <c r="I53" s="54"/>
      <c r="J53" s="54" t="s">
        <v>36</v>
      </c>
      <c r="K53" s="54"/>
      <c r="L53" s="23"/>
      <c r="M53" s="23"/>
      <c r="N53" s="23"/>
      <c r="O53" s="24"/>
      <c r="P53" s="70">
        <f t="shared" si="0"/>
        <v>0</v>
      </c>
    </row>
    <row r="54" spans="1:16" ht="12.95" customHeight="1" x14ac:dyDescent="0.2">
      <c r="A54" s="89">
        <v>44</v>
      </c>
      <c r="B54" s="54" t="s">
        <v>3115</v>
      </c>
      <c r="C54" s="57" t="s">
        <v>3116</v>
      </c>
      <c r="D54" s="104" t="s">
        <v>3247</v>
      </c>
      <c r="E54" s="22"/>
      <c r="F54" s="22"/>
      <c r="G54" s="54">
        <v>1</v>
      </c>
      <c r="H54" s="54" t="s">
        <v>30</v>
      </c>
      <c r="I54" s="54"/>
      <c r="J54" s="54" t="s">
        <v>36</v>
      </c>
      <c r="K54" s="54"/>
      <c r="L54" s="23"/>
      <c r="M54" s="23"/>
      <c r="N54" s="23"/>
      <c r="O54" s="24"/>
      <c r="P54" s="70">
        <f t="shared" si="0"/>
        <v>0</v>
      </c>
    </row>
    <row r="55" spans="1:16" ht="12.95" customHeight="1" x14ac:dyDescent="0.2">
      <c r="A55" s="89">
        <v>45</v>
      </c>
      <c r="B55" s="54" t="s">
        <v>3117</v>
      </c>
      <c r="C55" s="57" t="s">
        <v>1951</v>
      </c>
      <c r="D55" s="104" t="s">
        <v>3248</v>
      </c>
      <c r="E55" s="22"/>
      <c r="F55" s="22"/>
      <c r="G55" s="54">
        <v>8</v>
      </c>
      <c r="H55" s="54" t="s">
        <v>30</v>
      </c>
      <c r="I55" s="54"/>
      <c r="J55" s="54" t="s">
        <v>36</v>
      </c>
      <c r="K55" s="54"/>
      <c r="L55" s="23"/>
      <c r="M55" s="23"/>
      <c r="N55" s="23"/>
      <c r="O55" s="24"/>
      <c r="P55" s="70">
        <f t="shared" si="0"/>
        <v>0</v>
      </c>
    </row>
    <row r="56" spans="1:16" ht="12.95" customHeight="1" x14ac:dyDescent="0.2">
      <c r="A56" s="89">
        <v>46</v>
      </c>
      <c r="B56" s="54" t="s">
        <v>1374</v>
      </c>
      <c r="C56" s="57" t="s">
        <v>3118</v>
      </c>
      <c r="D56" s="104" t="s">
        <v>1375</v>
      </c>
      <c r="E56" s="22"/>
      <c r="F56" s="22"/>
      <c r="G56" s="54">
        <v>4</v>
      </c>
      <c r="H56" s="54" t="s">
        <v>30</v>
      </c>
      <c r="I56" s="54"/>
      <c r="J56" s="54" t="s">
        <v>36</v>
      </c>
      <c r="K56" s="54"/>
      <c r="L56" s="23"/>
      <c r="M56" s="23"/>
      <c r="N56" s="23"/>
      <c r="O56" s="24"/>
      <c r="P56" s="70">
        <f t="shared" si="0"/>
        <v>0</v>
      </c>
    </row>
    <row r="57" spans="1:16" ht="12.95" customHeight="1" x14ac:dyDescent="0.2">
      <c r="A57" s="89">
        <v>47</v>
      </c>
      <c r="B57" s="54" t="s">
        <v>3119</v>
      </c>
      <c r="C57" s="57" t="s">
        <v>3120</v>
      </c>
      <c r="D57" s="104" t="s">
        <v>3249</v>
      </c>
      <c r="E57" s="22"/>
      <c r="F57" s="22"/>
      <c r="G57" s="54">
        <v>2</v>
      </c>
      <c r="H57" s="54" t="s">
        <v>30</v>
      </c>
      <c r="I57" s="54"/>
      <c r="J57" s="54" t="s">
        <v>36</v>
      </c>
      <c r="K57" s="54"/>
      <c r="L57" s="23"/>
      <c r="M57" s="23"/>
      <c r="N57" s="23"/>
      <c r="O57" s="24"/>
      <c r="P57" s="70">
        <f t="shared" si="0"/>
        <v>0</v>
      </c>
    </row>
    <row r="58" spans="1:16" ht="12.95" customHeight="1" x14ac:dyDescent="0.2">
      <c r="A58" s="89">
        <v>48</v>
      </c>
      <c r="B58" s="54" t="s">
        <v>3121</v>
      </c>
      <c r="C58" s="57" t="s">
        <v>49</v>
      </c>
      <c r="D58" s="104" t="s">
        <v>3250</v>
      </c>
      <c r="E58" s="22"/>
      <c r="F58" s="22"/>
      <c r="G58" s="54">
        <v>1</v>
      </c>
      <c r="H58" s="54" t="s">
        <v>30</v>
      </c>
      <c r="I58" s="54"/>
      <c r="J58" s="54" t="s">
        <v>36</v>
      </c>
      <c r="K58" s="54"/>
      <c r="L58" s="23"/>
      <c r="M58" s="23"/>
      <c r="N58" s="23"/>
      <c r="O58" s="24"/>
      <c r="P58" s="70">
        <f t="shared" si="0"/>
        <v>0</v>
      </c>
    </row>
    <row r="59" spans="1:16" ht="12.95" customHeight="1" x14ac:dyDescent="0.2">
      <c r="A59" s="89">
        <v>49</v>
      </c>
      <c r="B59" s="54" t="s">
        <v>3122</v>
      </c>
      <c r="C59" s="57" t="s">
        <v>3123</v>
      </c>
      <c r="D59" s="104" t="s">
        <v>3251</v>
      </c>
      <c r="E59" s="86"/>
      <c r="F59" s="86"/>
      <c r="G59" s="54">
        <v>1</v>
      </c>
      <c r="H59" s="54" t="s">
        <v>30</v>
      </c>
      <c r="I59" s="54"/>
      <c r="J59" s="54" t="s">
        <v>36</v>
      </c>
      <c r="K59" s="54"/>
      <c r="L59" s="23"/>
      <c r="M59" s="23"/>
      <c r="N59" s="23"/>
      <c r="O59" s="24"/>
      <c r="P59" s="70">
        <f t="shared" si="0"/>
        <v>0</v>
      </c>
    </row>
    <row r="60" spans="1:16" ht="12.95" customHeight="1" x14ac:dyDescent="0.2">
      <c r="A60" s="89">
        <v>50</v>
      </c>
      <c r="B60" s="54" t="s">
        <v>3124</v>
      </c>
      <c r="C60" s="57" t="s">
        <v>3125</v>
      </c>
      <c r="D60" s="104" t="s">
        <v>3252</v>
      </c>
      <c r="E60" s="86"/>
      <c r="F60" s="86"/>
      <c r="G60" s="54">
        <v>1</v>
      </c>
      <c r="H60" s="54" t="s">
        <v>30</v>
      </c>
      <c r="I60" s="54"/>
      <c r="J60" s="54" t="s">
        <v>36</v>
      </c>
      <c r="K60" s="54"/>
      <c r="L60" s="23"/>
      <c r="M60" s="23"/>
      <c r="N60" s="23"/>
      <c r="O60" s="24"/>
      <c r="P60" s="70">
        <f t="shared" si="0"/>
        <v>0</v>
      </c>
    </row>
    <row r="61" spans="1:16" ht="12.95" customHeight="1" x14ac:dyDescent="0.2">
      <c r="A61" s="89">
        <v>51</v>
      </c>
      <c r="B61" s="54" t="s">
        <v>1376</v>
      </c>
      <c r="C61" s="57" t="s">
        <v>1377</v>
      </c>
      <c r="D61" s="104" t="s">
        <v>1378</v>
      </c>
      <c r="E61" s="86"/>
      <c r="F61" s="86"/>
      <c r="G61" s="54">
        <v>2</v>
      </c>
      <c r="H61" s="54" t="s">
        <v>30</v>
      </c>
      <c r="I61" s="54"/>
      <c r="J61" s="54" t="s">
        <v>36</v>
      </c>
      <c r="K61" s="54"/>
      <c r="L61" s="23"/>
      <c r="M61" s="23"/>
      <c r="N61" s="23"/>
      <c r="O61" s="24"/>
      <c r="P61" s="70">
        <f t="shared" si="0"/>
        <v>0</v>
      </c>
    </row>
    <row r="62" spans="1:16" ht="12.95" customHeight="1" x14ac:dyDescent="0.2">
      <c r="A62" s="89">
        <v>52</v>
      </c>
      <c r="B62" s="54" t="s">
        <v>3126</v>
      </c>
      <c r="C62" s="57" t="s">
        <v>3127</v>
      </c>
      <c r="D62" s="104" t="s">
        <v>3253</v>
      </c>
      <c r="E62" s="86"/>
      <c r="F62" s="86"/>
      <c r="G62" s="54">
        <v>4</v>
      </c>
      <c r="H62" s="54" t="s">
        <v>30</v>
      </c>
      <c r="I62" s="54"/>
      <c r="J62" s="54" t="s">
        <v>36</v>
      </c>
      <c r="K62" s="54"/>
      <c r="L62" s="23"/>
      <c r="M62" s="23"/>
      <c r="N62" s="23"/>
      <c r="O62" s="24"/>
      <c r="P62" s="70">
        <f t="shared" si="0"/>
        <v>0</v>
      </c>
    </row>
    <row r="63" spans="1:16" ht="12.95" customHeight="1" x14ac:dyDescent="0.2">
      <c r="A63" s="89">
        <v>53</v>
      </c>
      <c r="B63" s="54" t="s">
        <v>3128</v>
      </c>
      <c r="C63" s="57" t="s">
        <v>3129</v>
      </c>
      <c r="D63" s="104" t="s">
        <v>3254</v>
      </c>
      <c r="E63" s="86"/>
      <c r="F63" s="86"/>
      <c r="G63" s="54">
        <v>3</v>
      </c>
      <c r="H63" s="54" t="s">
        <v>30</v>
      </c>
      <c r="I63" s="54"/>
      <c r="J63" s="54" t="s">
        <v>36</v>
      </c>
      <c r="K63" s="54"/>
      <c r="L63" s="23"/>
      <c r="M63" s="23"/>
      <c r="N63" s="23"/>
      <c r="O63" s="24"/>
      <c r="P63" s="70">
        <f t="shared" si="0"/>
        <v>0</v>
      </c>
    </row>
    <row r="64" spans="1:16" ht="12.95" customHeight="1" x14ac:dyDescent="0.2">
      <c r="A64" s="89">
        <v>54</v>
      </c>
      <c r="B64" s="54" t="s">
        <v>3130</v>
      </c>
      <c r="C64" s="57" t="s">
        <v>3131</v>
      </c>
      <c r="D64" s="104" t="s">
        <v>3255</v>
      </c>
      <c r="E64" s="86"/>
      <c r="F64" s="86"/>
      <c r="G64" s="54">
        <v>2</v>
      </c>
      <c r="H64" s="54" t="s">
        <v>30</v>
      </c>
      <c r="I64" s="54"/>
      <c r="J64" s="54" t="s">
        <v>36</v>
      </c>
      <c r="K64" s="54"/>
      <c r="L64" s="23"/>
      <c r="M64" s="23"/>
      <c r="N64" s="23"/>
      <c r="O64" s="24"/>
      <c r="P64" s="70">
        <f t="shared" si="0"/>
        <v>0</v>
      </c>
    </row>
    <row r="65" spans="1:16" ht="12.95" customHeight="1" x14ac:dyDescent="0.2">
      <c r="A65" s="89">
        <v>55</v>
      </c>
      <c r="B65" s="54" t="s">
        <v>3132</v>
      </c>
      <c r="C65" s="57" t="s">
        <v>3133</v>
      </c>
      <c r="D65" s="104" t="s">
        <v>3256</v>
      </c>
      <c r="E65" s="86"/>
      <c r="F65" s="86"/>
      <c r="G65" s="54">
        <v>4</v>
      </c>
      <c r="H65" s="54" t="s">
        <v>30</v>
      </c>
      <c r="I65" s="54"/>
      <c r="J65" s="54" t="s">
        <v>36</v>
      </c>
      <c r="K65" s="54"/>
      <c r="L65" s="23"/>
      <c r="M65" s="23"/>
      <c r="N65" s="23"/>
      <c r="O65" s="24"/>
      <c r="P65" s="70">
        <f t="shared" si="0"/>
        <v>0</v>
      </c>
    </row>
    <row r="66" spans="1:16" ht="12.95" customHeight="1" x14ac:dyDescent="0.2">
      <c r="A66" s="89">
        <v>56</v>
      </c>
      <c r="B66" s="54" t="s">
        <v>1379</v>
      </c>
      <c r="C66" s="57" t="s">
        <v>1380</v>
      </c>
      <c r="D66" s="104" t="s">
        <v>1381</v>
      </c>
      <c r="E66" s="86"/>
      <c r="F66" s="86"/>
      <c r="G66" s="54">
        <v>3</v>
      </c>
      <c r="H66" s="54" t="s">
        <v>30</v>
      </c>
      <c r="I66" s="54"/>
      <c r="J66" s="54" t="s">
        <v>36</v>
      </c>
      <c r="K66" s="54"/>
      <c r="L66" s="23"/>
      <c r="M66" s="23"/>
      <c r="N66" s="23"/>
      <c r="O66" s="24"/>
      <c r="P66" s="70">
        <f t="shared" si="0"/>
        <v>0</v>
      </c>
    </row>
    <row r="67" spans="1:16" ht="12.95" customHeight="1" x14ac:dyDescent="0.2">
      <c r="A67" s="89">
        <v>57</v>
      </c>
      <c r="B67" s="54" t="s">
        <v>1382</v>
      </c>
      <c r="C67" s="57" t="s">
        <v>1383</v>
      </c>
      <c r="D67" s="104" t="s">
        <v>1384</v>
      </c>
      <c r="E67" s="86"/>
      <c r="F67" s="86"/>
      <c r="G67" s="54">
        <v>2</v>
      </c>
      <c r="H67" s="54" t="s">
        <v>30</v>
      </c>
      <c r="I67" s="54"/>
      <c r="J67" s="54" t="s">
        <v>36</v>
      </c>
      <c r="K67" s="54"/>
      <c r="L67" s="23"/>
      <c r="M67" s="23"/>
      <c r="N67" s="23"/>
      <c r="O67" s="24"/>
      <c r="P67" s="70">
        <f t="shared" si="0"/>
        <v>0</v>
      </c>
    </row>
    <row r="68" spans="1:16" ht="12.95" customHeight="1" x14ac:dyDescent="0.2">
      <c r="A68" s="89">
        <v>58</v>
      </c>
      <c r="B68" s="54" t="s">
        <v>3134</v>
      </c>
      <c r="C68" s="57" t="s">
        <v>3135</v>
      </c>
      <c r="D68" s="104" t="s">
        <v>3257</v>
      </c>
      <c r="E68" s="86"/>
      <c r="F68" s="86"/>
      <c r="G68" s="54">
        <v>5</v>
      </c>
      <c r="H68" s="54" t="s">
        <v>30</v>
      </c>
      <c r="I68" s="54"/>
      <c r="J68" s="54" t="s">
        <v>36</v>
      </c>
      <c r="K68" s="54"/>
      <c r="L68" s="23"/>
      <c r="M68" s="23"/>
      <c r="N68" s="23"/>
      <c r="O68" s="24"/>
      <c r="P68" s="70">
        <f t="shared" si="0"/>
        <v>0</v>
      </c>
    </row>
    <row r="69" spans="1:16" ht="12.95" customHeight="1" x14ac:dyDescent="0.2">
      <c r="A69" s="89">
        <v>59</v>
      </c>
      <c r="B69" s="54" t="s">
        <v>3136</v>
      </c>
      <c r="C69" s="57" t="s">
        <v>3137</v>
      </c>
      <c r="D69" s="104" t="s">
        <v>3258</v>
      </c>
      <c r="E69" s="86"/>
      <c r="F69" s="86"/>
      <c r="G69" s="54">
        <v>2</v>
      </c>
      <c r="H69" s="54" t="s">
        <v>30</v>
      </c>
      <c r="I69" s="54"/>
      <c r="J69" s="54" t="s">
        <v>36</v>
      </c>
      <c r="K69" s="54"/>
      <c r="L69" s="23"/>
      <c r="M69" s="23"/>
      <c r="N69" s="23"/>
      <c r="O69" s="24"/>
      <c r="P69" s="70">
        <f t="shared" si="0"/>
        <v>0</v>
      </c>
    </row>
    <row r="70" spans="1:16" ht="12.95" customHeight="1" x14ac:dyDescent="0.2">
      <c r="A70" s="89">
        <v>60</v>
      </c>
      <c r="B70" s="54" t="s">
        <v>3138</v>
      </c>
      <c r="C70" s="57" t="s">
        <v>760</v>
      </c>
      <c r="D70" s="104" t="s">
        <v>3259</v>
      </c>
      <c r="E70" s="86"/>
      <c r="F70" s="86"/>
      <c r="G70" s="54">
        <v>8</v>
      </c>
      <c r="H70" s="54" t="s">
        <v>30</v>
      </c>
      <c r="I70" s="54"/>
      <c r="J70" s="54" t="s">
        <v>36</v>
      </c>
      <c r="K70" s="54"/>
      <c r="L70" s="23"/>
      <c r="M70" s="23"/>
      <c r="N70" s="23"/>
      <c r="O70" s="24"/>
      <c r="P70" s="70">
        <f t="shared" si="0"/>
        <v>0</v>
      </c>
    </row>
    <row r="71" spans="1:16" ht="12.95" customHeight="1" x14ac:dyDescent="0.2">
      <c r="A71" s="89">
        <v>61</v>
      </c>
      <c r="B71" s="54" t="s">
        <v>3139</v>
      </c>
      <c r="C71" s="57" t="s">
        <v>1385</v>
      </c>
      <c r="D71" s="104" t="s">
        <v>3260</v>
      </c>
      <c r="E71" s="86"/>
      <c r="F71" s="86"/>
      <c r="G71" s="54">
        <v>1</v>
      </c>
      <c r="H71" s="54" t="s">
        <v>30</v>
      </c>
      <c r="I71" s="54"/>
      <c r="J71" s="54" t="s">
        <v>36</v>
      </c>
      <c r="K71" s="54"/>
      <c r="L71" s="23"/>
      <c r="M71" s="23"/>
      <c r="N71" s="23"/>
      <c r="O71" s="24"/>
      <c r="P71" s="70">
        <f t="shared" si="0"/>
        <v>0</v>
      </c>
    </row>
    <row r="72" spans="1:16" ht="12.95" customHeight="1" x14ac:dyDescent="0.2">
      <c r="A72" s="89">
        <v>62</v>
      </c>
      <c r="B72" s="54" t="s">
        <v>1386</v>
      </c>
      <c r="C72" s="57" t="s">
        <v>3140</v>
      </c>
      <c r="D72" s="104" t="s">
        <v>1387</v>
      </c>
      <c r="E72" s="86"/>
      <c r="F72" s="86"/>
      <c r="G72" s="54">
        <v>3</v>
      </c>
      <c r="H72" s="54" t="s">
        <v>30</v>
      </c>
      <c r="I72" s="54"/>
      <c r="J72" s="54" t="s">
        <v>36</v>
      </c>
      <c r="K72" s="54"/>
      <c r="L72" s="23"/>
      <c r="M72" s="23"/>
      <c r="N72" s="23"/>
      <c r="O72" s="24"/>
      <c r="P72" s="70">
        <f t="shared" si="0"/>
        <v>0</v>
      </c>
    </row>
    <row r="73" spans="1:16" ht="12.95" customHeight="1" x14ac:dyDescent="0.2">
      <c r="A73" s="89">
        <v>63</v>
      </c>
      <c r="B73" s="54" t="s">
        <v>3141</v>
      </c>
      <c r="C73" s="57" t="s">
        <v>3142</v>
      </c>
      <c r="D73" s="104" t="s">
        <v>3261</v>
      </c>
      <c r="E73" s="86"/>
      <c r="F73" s="86"/>
      <c r="G73" s="54">
        <v>1</v>
      </c>
      <c r="H73" s="54" t="s">
        <v>30</v>
      </c>
      <c r="I73" s="54"/>
      <c r="J73" s="54" t="s">
        <v>36</v>
      </c>
      <c r="K73" s="54"/>
      <c r="L73" s="23"/>
      <c r="M73" s="23"/>
      <c r="N73" s="23"/>
      <c r="O73" s="24"/>
      <c r="P73" s="70">
        <f t="shared" si="0"/>
        <v>0</v>
      </c>
    </row>
    <row r="74" spans="1:16" ht="12.95" customHeight="1" x14ac:dyDescent="0.2">
      <c r="A74" s="89">
        <v>64</v>
      </c>
      <c r="B74" s="54" t="s">
        <v>1388</v>
      </c>
      <c r="C74" s="57" t="s">
        <v>1389</v>
      </c>
      <c r="D74" s="104" t="s">
        <v>1390</v>
      </c>
      <c r="E74" s="86"/>
      <c r="F74" s="86"/>
      <c r="G74" s="54">
        <v>1</v>
      </c>
      <c r="H74" s="54" t="s">
        <v>30</v>
      </c>
      <c r="I74" s="54"/>
      <c r="J74" s="54" t="s">
        <v>36</v>
      </c>
      <c r="K74" s="54"/>
      <c r="L74" s="23"/>
      <c r="M74" s="23"/>
      <c r="N74" s="23"/>
      <c r="O74" s="24"/>
      <c r="P74" s="70">
        <f t="shared" si="0"/>
        <v>0</v>
      </c>
    </row>
    <row r="75" spans="1:16" ht="12.95" customHeight="1" x14ac:dyDescent="0.2">
      <c r="A75" s="89">
        <v>65</v>
      </c>
      <c r="B75" s="54" t="s">
        <v>3143</v>
      </c>
      <c r="C75" s="57" t="s">
        <v>3144</v>
      </c>
      <c r="D75" s="104" t="s">
        <v>3262</v>
      </c>
      <c r="E75" s="86"/>
      <c r="F75" s="86"/>
      <c r="G75" s="54">
        <v>1</v>
      </c>
      <c r="H75" s="54" t="s">
        <v>30</v>
      </c>
      <c r="I75" s="54"/>
      <c r="J75" s="54" t="s">
        <v>36</v>
      </c>
      <c r="K75" s="54"/>
      <c r="L75" s="23"/>
      <c r="M75" s="23"/>
      <c r="N75" s="23"/>
      <c r="O75" s="24"/>
      <c r="P75" s="70">
        <f t="shared" si="0"/>
        <v>0</v>
      </c>
    </row>
    <row r="76" spans="1:16" ht="12.95" customHeight="1" x14ac:dyDescent="0.2">
      <c r="A76" s="89">
        <v>66</v>
      </c>
      <c r="B76" s="54" t="s">
        <v>3145</v>
      </c>
      <c r="C76" s="57" t="s">
        <v>1466</v>
      </c>
      <c r="D76" s="104" t="s">
        <v>3263</v>
      </c>
      <c r="E76" s="86"/>
      <c r="F76" s="86"/>
      <c r="G76" s="54">
        <v>1</v>
      </c>
      <c r="H76" s="54" t="s">
        <v>30</v>
      </c>
      <c r="I76" s="54"/>
      <c r="J76" s="54" t="s">
        <v>36</v>
      </c>
      <c r="K76" s="54"/>
      <c r="L76" s="23"/>
      <c r="M76" s="23"/>
      <c r="N76" s="23"/>
      <c r="O76" s="24"/>
      <c r="P76" s="70">
        <f t="shared" ref="P76:P124" si="1">O76*G76</f>
        <v>0</v>
      </c>
    </row>
    <row r="77" spans="1:16" ht="12.95" customHeight="1" x14ac:dyDescent="0.2">
      <c r="A77" s="89">
        <v>67</v>
      </c>
      <c r="B77" s="54" t="s">
        <v>3146</v>
      </c>
      <c r="C77" s="57" t="s">
        <v>3147</v>
      </c>
      <c r="D77" s="104" t="s">
        <v>3264</v>
      </c>
      <c r="E77" s="86"/>
      <c r="F77" s="86"/>
      <c r="G77" s="54">
        <v>10</v>
      </c>
      <c r="H77" s="54" t="s">
        <v>30</v>
      </c>
      <c r="I77" s="54"/>
      <c r="J77" s="54" t="s">
        <v>36</v>
      </c>
      <c r="K77" s="54"/>
      <c r="L77" s="23"/>
      <c r="M77" s="23"/>
      <c r="N77" s="23"/>
      <c r="O77" s="24"/>
      <c r="P77" s="70">
        <f t="shared" si="1"/>
        <v>0</v>
      </c>
    </row>
    <row r="78" spans="1:16" ht="12.95" customHeight="1" x14ac:dyDescent="0.2">
      <c r="A78" s="89">
        <v>68</v>
      </c>
      <c r="B78" s="54" t="s">
        <v>1391</v>
      </c>
      <c r="C78" s="57" t="s">
        <v>3148</v>
      </c>
      <c r="D78" s="104" t="s">
        <v>1392</v>
      </c>
      <c r="E78" s="86"/>
      <c r="F78" s="86"/>
      <c r="G78" s="54">
        <v>62</v>
      </c>
      <c r="H78" s="54" t="s">
        <v>30</v>
      </c>
      <c r="I78" s="54"/>
      <c r="J78" s="54" t="s">
        <v>36</v>
      </c>
      <c r="K78" s="54"/>
      <c r="L78" s="23"/>
      <c r="M78" s="23"/>
      <c r="N78" s="23"/>
      <c r="O78" s="24"/>
      <c r="P78" s="70">
        <f t="shared" si="1"/>
        <v>0</v>
      </c>
    </row>
    <row r="79" spans="1:16" ht="12.95" customHeight="1" x14ac:dyDescent="0.2">
      <c r="A79" s="89">
        <v>69</v>
      </c>
      <c r="B79" s="54" t="s">
        <v>3149</v>
      </c>
      <c r="C79" s="57" t="s">
        <v>3150</v>
      </c>
      <c r="D79" s="104" t="s">
        <v>3265</v>
      </c>
      <c r="E79" s="86"/>
      <c r="F79" s="86"/>
      <c r="G79" s="54">
        <v>1</v>
      </c>
      <c r="H79" s="54" t="s">
        <v>30</v>
      </c>
      <c r="I79" s="54"/>
      <c r="J79" s="54" t="s">
        <v>36</v>
      </c>
      <c r="K79" s="54"/>
      <c r="L79" s="23"/>
      <c r="M79" s="23"/>
      <c r="N79" s="23"/>
      <c r="O79" s="24"/>
      <c r="P79" s="70">
        <f t="shared" si="1"/>
        <v>0</v>
      </c>
    </row>
    <row r="80" spans="1:16" ht="12.95" customHeight="1" x14ac:dyDescent="0.2">
      <c r="A80" s="89">
        <v>70</v>
      </c>
      <c r="B80" s="54" t="s">
        <v>1393</v>
      </c>
      <c r="C80" s="57" t="s">
        <v>1394</v>
      </c>
      <c r="D80" s="104" t="s">
        <v>1395</v>
      </c>
      <c r="E80" s="86"/>
      <c r="F80" s="86"/>
      <c r="G80" s="54">
        <v>3</v>
      </c>
      <c r="H80" s="54" t="s">
        <v>30</v>
      </c>
      <c r="I80" s="54"/>
      <c r="J80" s="54" t="s">
        <v>36</v>
      </c>
      <c r="K80" s="54"/>
      <c r="L80" s="23"/>
      <c r="M80" s="23"/>
      <c r="N80" s="23"/>
      <c r="O80" s="24"/>
      <c r="P80" s="70">
        <f t="shared" si="1"/>
        <v>0</v>
      </c>
    </row>
    <row r="81" spans="1:16" ht="12.95" customHeight="1" x14ac:dyDescent="0.2">
      <c r="A81" s="89">
        <v>71</v>
      </c>
      <c r="B81" s="54" t="s">
        <v>3151</v>
      </c>
      <c r="C81" s="57" t="s">
        <v>3152</v>
      </c>
      <c r="D81" s="104" t="s">
        <v>3266</v>
      </c>
      <c r="E81" s="86"/>
      <c r="F81" s="86"/>
      <c r="G81" s="54">
        <v>55</v>
      </c>
      <c r="H81" s="54" t="s">
        <v>30</v>
      </c>
      <c r="I81" s="54"/>
      <c r="J81" s="54" t="s">
        <v>36</v>
      </c>
      <c r="K81" s="54"/>
      <c r="L81" s="23"/>
      <c r="M81" s="23"/>
      <c r="N81" s="23"/>
      <c r="O81" s="24"/>
      <c r="P81" s="70">
        <f t="shared" si="1"/>
        <v>0</v>
      </c>
    </row>
    <row r="82" spans="1:16" ht="12.95" customHeight="1" x14ac:dyDescent="0.2">
      <c r="A82" s="89">
        <v>72</v>
      </c>
      <c r="B82" s="54" t="s">
        <v>1397</v>
      </c>
      <c r="C82" s="57" t="s">
        <v>1396</v>
      </c>
      <c r="D82" s="104" t="s">
        <v>1398</v>
      </c>
      <c r="E82" s="86"/>
      <c r="F82" s="86"/>
      <c r="G82" s="54">
        <v>3</v>
      </c>
      <c r="H82" s="54" t="s">
        <v>30</v>
      </c>
      <c r="I82" s="54"/>
      <c r="J82" s="54" t="s">
        <v>36</v>
      </c>
      <c r="K82" s="54"/>
      <c r="L82" s="23"/>
      <c r="M82" s="23"/>
      <c r="N82" s="23"/>
      <c r="O82" s="24"/>
      <c r="P82" s="70">
        <f t="shared" si="1"/>
        <v>0</v>
      </c>
    </row>
    <row r="83" spans="1:16" ht="12.95" customHeight="1" x14ac:dyDescent="0.2">
      <c r="A83" s="89">
        <v>73</v>
      </c>
      <c r="B83" s="54" t="s">
        <v>3153</v>
      </c>
      <c r="C83" s="57" t="s">
        <v>3154</v>
      </c>
      <c r="D83" s="104" t="s">
        <v>3267</v>
      </c>
      <c r="E83" s="86"/>
      <c r="F83" s="86"/>
      <c r="G83" s="54">
        <v>4</v>
      </c>
      <c r="H83" s="54" t="s">
        <v>30</v>
      </c>
      <c r="I83" s="54"/>
      <c r="J83" s="54" t="s">
        <v>36</v>
      </c>
      <c r="K83" s="54"/>
      <c r="L83" s="23"/>
      <c r="M83" s="23"/>
      <c r="N83" s="23"/>
      <c r="O83" s="24"/>
      <c r="P83" s="70">
        <f t="shared" si="1"/>
        <v>0</v>
      </c>
    </row>
    <row r="84" spans="1:16" ht="12.95" customHeight="1" x14ac:dyDescent="0.2">
      <c r="A84" s="89">
        <v>74</v>
      </c>
      <c r="B84" s="54" t="s">
        <v>3155</v>
      </c>
      <c r="C84" s="57" t="s">
        <v>3156</v>
      </c>
      <c r="D84" s="104" t="s">
        <v>3268</v>
      </c>
      <c r="E84" s="86"/>
      <c r="F84" s="86"/>
      <c r="G84" s="54">
        <v>3</v>
      </c>
      <c r="H84" s="54" t="s">
        <v>30</v>
      </c>
      <c r="I84" s="54"/>
      <c r="J84" s="54" t="s">
        <v>36</v>
      </c>
      <c r="K84" s="54"/>
      <c r="L84" s="23"/>
      <c r="M84" s="23"/>
      <c r="N84" s="23"/>
      <c r="O84" s="24"/>
      <c r="P84" s="70">
        <f t="shared" si="1"/>
        <v>0</v>
      </c>
    </row>
    <row r="85" spans="1:16" ht="12.95" customHeight="1" x14ac:dyDescent="0.2">
      <c r="A85" s="89">
        <v>75</v>
      </c>
      <c r="B85" s="54" t="s">
        <v>3157</v>
      </c>
      <c r="C85" s="57" t="s">
        <v>3158</v>
      </c>
      <c r="D85" s="104" t="s">
        <v>3269</v>
      </c>
      <c r="E85" s="86"/>
      <c r="F85" s="86"/>
      <c r="G85" s="54">
        <v>1</v>
      </c>
      <c r="H85" s="54" t="s">
        <v>30</v>
      </c>
      <c r="I85" s="54"/>
      <c r="J85" s="54" t="s">
        <v>36</v>
      </c>
      <c r="K85" s="54"/>
      <c r="L85" s="23"/>
      <c r="M85" s="23"/>
      <c r="N85" s="23"/>
      <c r="O85" s="24"/>
      <c r="P85" s="70">
        <f t="shared" si="1"/>
        <v>0</v>
      </c>
    </row>
    <row r="86" spans="1:16" ht="12.95" customHeight="1" x14ac:dyDescent="0.2">
      <c r="A86" s="89">
        <v>76</v>
      </c>
      <c r="B86" s="54" t="s">
        <v>1401</v>
      </c>
      <c r="C86" s="57" t="s">
        <v>1402</v>
      </c>
      <c r="D86" s="104" t="s">
        <v>1403</v>
      </c>
      <c r="E86" s="22"/>
      <c r="F86" s="22"/>
      <c r="G86" s="54">
        <v>3</v>
      </c>
      <c r="H86" s="54" t="s">
        <v>30</v>
      </c>
      <c r="I86" s="54"/>
      <c r="J86" s="54" t="s">
        <v>36</v>
      </c>
      <c r="K86" s="54"/>
      <c r="L86" s="23"/>
      <c r="M86" s="23"/>
      <c r="N86" s="23"/>
      <c r="O86" s="24"/>
      <c r="P86" s="70">
        <f t="shared" si="1"/>
        <v>0</v>
      </c>
    </row>
    <row r="87" spans="1:16" ht="12.95" customHeight="1" x14ac:dyDescent="0.2">
      <c r="A87" s="89">
        <v>77</v>
      </c>
      <c r="B87" s="54" t="s">
        <v>3159</v>
      </c>
      <c r="C87" s="57" t="s">
        <v>3160</v>
      </c>
      <c r="D87" s="104" t="s">
        <v>3270</v>
      </c>
      <c r="E87" s="22"/>
      <c r="F87" s="22"/>
      <c r="G87" s="54">
        <v>2</v>
      </c>
      <c r="H87" s="54" t="s">
        <v>30</v>
      </c>
      <c r="I87" s="54"/>
      <c r="J87" s="54" t="s">
        <v>36</v>
      </c>
      <c r="K87" s="54"/>
      <c r="L87" s="23"/>
      <c r="M87" s="23"/>
      <c r="N87" s="23"/>
      <c r="O87" s="24"/>
      <c r="P87" s="70">
        <f t="shared" si="1"/>
        <v>0</v>
      </c>
    </row>
    <row r="88" spans="1:16" ht="12.95" customHeight="1" x14ac:dyDescent="0.2">
      <c r="A88" s="89">
        <v>78</v>
      </c>
      <c r="B88" s="54" t="s">
        <v>1404</v>
      </c>
      <c r="C88" s="57" t="s">
        <v>1405</v>
      </c>
      <c r="D88" s="104" t="s">
        <v>1406</v>
      </c>
      <c r="E88" s="22"/>
      <c r="F88" s="22"/>
      <c r="G88" s="54">
        <v>1</v>
      </c>
      <c r="H88" s="54" t="s">
        <v>30</v>
      </c>
      <c r="I88" s="54"/>
      <c r="J88" s="54" t="s">
        <v>36</v>
      </c>
      <c r="K88" s="54"/>
      <c r="L88" s="23"/>
      <c r="M88" s="23"/>
      <c r="N88" s="23"/>
      <c r="O88" s="24"/>
      <c r="P88" s="70">
        <f t="shared" si="1"/>
        <v>0</v>
      </c>
    </row>
    <row r="89" spans="1:16" ht="12.95" customHeight="1" x14ac:dyDescent="0.2">
      <c r="A89" s="89">
        <v>79</v>
      </c>
      <c r="B89" s="54" t="s">
        <v>3161</v>
      </c>
      <c r="C89" s="57" t="s">
        <v>1407</v>
      </c>
      <c r="D89" s="104" t="s">
        <v>3271</v>
      </c>
      <c r="E89" s="22"/>
      <c r="F89" s="22"/>
      <c r="G89" s="54">
        <v>10</v>
      </c>
      <c r="H89" s="54" t="s">
        <v>30</v>
      </c>
      <c r="I89" s="54"/>
      <c r="J89" s="54" t="s">
        <v>36</v>
      </c>
      <c r="K89" s="54"/>
      <c r="L89" s="23"/>
      <c r="M89" s="23"/>
      <c r="N89" s="23"/>
      <c r="O89" s="24"/>
      <c r="P89" s="70">
        <f t="shared" si="1"/>
        <v>0</v>
      </c>
    </row>
    <row r="90" spans="1:16" ht="12.95" customHeight="1" x14ac:dyDescent="0.2">
      <c r="A90" s="89">
        <v>80</v>
      </c>
      <c r="B90" s="54" t="s">
        <v>1399</v>
      </c>
      <c r="C90" s="57" t="s">
        <v>3162</v>
      </c>
      <c r="D90" s="104" t="s">
        <v>1400</v>
      </c>
      <c r="E90" s="22"/>
      <c r="F90" s="22"/>
      <c r="G90" s="54">
        <v>136</v>
      </c>
      <c r="H90" s="54" t="s">
        <v>30</v>
      </c>
      <c r="I90" s="54"/>
      <c r="J90" s="54" t="s">
        <v>36</v>
      </c>
      <c r="K90" s="54"/>
      <c r="L90" s="23"/>
      <c r="M90" s="23"/>
      <c r="N90" s="23"/>
      <c r="O90" s="24"/>
      <c r="P90" s="70">
        <f t="shared" si="1"/>
        <v>0</v>
      </c>
    </row>
    <row r="91" spans="1:16" ht="12.95" customHeight="1" x14ac:dyDescent="0.2">
      <c r="A91" s="89">
        <v>81</v>
      </c>
      <c r="B91" s="54" t="s">
        <v>3163</v>
      </c>
      <c r="C91" s="57" t="s">
        <v>3164</v>
      </c>
      <c r="D91" s="104" t="s">
        <v>3272</v>
      </c>
      <c r="E91" s="22"/>
      <c r="F91" s="22"/>
      <c r="G91" s="54">
        <v>1</v>
      </c>
      <c r="H91" s="54" t="s">
        <v>30</v>
      </c>
      <c r="I91" s="54"/>
      <c r="J91" s="54" t="s">
        <v>36</v>
      </c>
      <c r="K91" s="54"/>
      <c r="L91" s="23"/>
      <c r="M91" s="23"/>
      <c r="N91" s="23"/>
      <c r="O91" s="24"/>
      <c r="P91" s="70">
        <f t="shared" si="1"/>
        <v>0</v>
      </c>
    </row>
    <row r="92" spans="1:16" ht="12.95" customHeight="1" x14ac:dyDescent="0.2">
      <c r="A92" s="89">
        <v>82</v>
      </c>
      <c r="B92" s="54" t="s">
        <v>3165</v>
      </c>
      <c r="C92" s="57" t="s">
        <v>3166</v>
      </c>
      <c r="D92" s="104" t="s">
        <v>3273</v>
      </c>
      <c r="E92" s="22"/>
      <c r="F92" s="22"/>
      <c r="G92" s="54">
        <v>3</v>
      </c>
      <c r="H92" s="54" t="s">
        <v>30</v>
      </c>
      <c r="I92" s="54"/>
      <c r="J92" s="54" t="s">
        <v>36</v>
      </c>
      <c r="K92" s="54"/>
      <c r="L92" s="23"/>
      <c r="M92" s="23"/>
      <c r="N92" s="23"/>
      <c r="O92" s="24"/>
      <c r="P92" s="70">
        <f t="shared" si="1"/>
        <v>0</v>
      </c>
    </row>
    <row r="93" spans="1:16" ht="12.95" customHeight="1" x14ac:dyDescent="0.2">
      <c r="A93" s="89">
        <v>83</v>
      </c>
      <c r="B93" s="54" t="s">
        <v>3167</v>
      </c>
      <c r="C93" s="57" t="s">
        <v>3168</v>
      </c>
      <c r="D93" s="104" t="s">
        <v>3274</v>
      </c>
      <c r="E93" s="22"/>
      <c r="F93" s="22"/>
      <c r="G93" s="54">
        <v>5</v>
      </c>
      <c r="H93" s="54" t="s">
        <v>30</v>
      </c>
      <c r="I93" s="54"/>
      <c r="J93" s="54" t="s">
        <v>36</v>
      </c>
      <c r="K93" s="54"/>
      <c r="L93" s="23"/>
      <c r="M93" s="23"/>
      <c r="N93" s="23"/>
      <c r="O93" s="24"/>
      <c r="P93" s="70">
        <f t="shared" si="1"/>
        <v>0</v>
      </c>
    </row>
    <row r="94" spans="1:16" ht="12.95" customHeight="1" x14ac:dyDescent="0.2">
      <c r="A94" s="89">
        <v>84</v>
      </c>
      <c r="B94" s="54" t="s">
        <v>3169</v>
      </c>
      <c r="C94" s="57" t="s">
        <v>56</v>
      </c>
      <c r="D94" s="104" t="s">
        <v>3275</v>
      </c>
      <c r="E94" s="22"/>
      <c r="F94" s="22"/>
      <c r="G94" s="54">
        <v>1</v>
      </c>
      <c r="H94" s="54" t="s">
        <v>30</v>
      </c>
      <c r="I94" s="54"/>
      <c r="J94" s="54" t="s">
        <v>36</v>
      </c>
      <c r="K94" s="54"/>
      <c r="L94" s="23"/>
      <c r="M94" s="23"/>
      <c r="N94" s="23"/>
      <c r="O94" s="24"/>
      <c r="P94" s="70">
        <f t="shared" si="1"/>
        <v>0</v>
      </c>
    </row>
    <row r="95" spans="1:16" ht="12.95" customHeight="1" x14ac:dyDescent="0.2">
      <c r="A95" s="89">
        <v>85</v>
      </c>
      <c r="B95" s="54" t="s">
        <v>3170</v>
      </c>
      <c r="C95" s="57" t="s">
        <v>57</v>
      </c>
      <c r="D95" s="104" t="s">
        <v>3276</v>
      </c>
      <c r="E95" s="22"/>
      <c r="F95" s="22"/>
      <c r="G95" s="54">
        <v>2</v>
      </c>
      <c r="H95" s="54" t="s">
        <v>30</v>
      </c>
      <c r="I95" s="54"/>
      <c r="J95" s="54" t="s">
        <v>36</v>
      </c>
      <c r="K95" s="54"/>
      <c r="L95" s="23"/>
      <c r="M95" s="23"/>
      <c r="N95" s="23"/>
      <c r="O95" s="24"/>
      <c r="P95" s="70">
        <f t="shared" si="1"/>
        <v>0</v>
      </c>
    </row>
    <row r="96" spans="1:16" ht="12.95" customHeight="1" x14ac:dyDescent="0.2">
      <c r="A96" s="89">
        <v>86</v>
      </c>
      <c r="B96" s="54" t="s">
        <v>3171</v>
      </c>
      <c r="C96" s="57" t="s">
        <v>3172</v>
      </c>
      <c r="D96" s="104" t="s">
        <v>3277</v>
      </c>
      <c r="E96" s="22"/>
      <c r="F96" s="22"/>
      <c r="G96" s="54">
        <v>1</v>
      </c>
      <c r="H96" s="54" t="s">
        <v>30</v>
      </c>
      <c r="I96" s="54"/>
      <c r="J96" s="54" t="s">
        <v>36</v>
      </c>
      <c r="K96" s="54"/>
      <c r="L96" s="23"/>
      <c r="M96" s="23"/>
      <c r="N96" s="23"/>
      <c r="O96" s="24"/>
      <c r="P96" s="70">
        <f t="shared" si="1"/>
        <v>0</v>
      </c>
    </row>
    <row r="97" spans="1:16" ht="12.95" customHeight="1" x14ac:dyDescent="0.2">
      <c r="A97" s="89">
        <v>87</v>
      </c>
      <c r="B97" s="54" t="s">
        <v>3173</v>
      </c>
      <c r="C97" s="57" t="s">
        <v>3174</v>
      </c>
      <c r="D97" s="104" t="s">
        <v>3278</v>
      </c>
      <c r="E97" s="22"/>
      <c r="F97" s="22"/>
      <c r="G97" s="54">
        <v>2</v>
      </c>
      <c r="H97" s="54" t="s">
        <v>30</v>
      </c>
      <c r="I97" s="54"/>
      <c r="J97" s="54" t="s">
        <v>36</v>
      </c>
      <c r="K97" s="54"/>
      <c r="L97" s="23"/>
      <c r="M97" s="23"/>
      <c r="N97" s="23"/>
      <c r="O97" s="24"/>
      <c r="P97" s="70">
        <f t="shared" si="1"/>
        <v>0</v>
      </c>
    </row>
    <row r="98" spans="1:16" ht="12.95" customHeight="1" x14ac:dyDescent="0.2">
      <c r="A98" s="89">
        <v>88</v>
      </c>
      <c r="B98" s="54" t="s">
        <v>3175</v>
      </c>
      <c r="C98" s="57" t="s">
        <v>3176</v>
      </c>
      <c r="D98" s="104" t="s">
        <v>3279</v>
      </c>
      <c r="E98" s="22"/>
      <c r="F98" s="22"/>
      <c r="G98" s="54">
        <v>1</v>
      </c>
      <c r="H98" s="54" t="s">
        <v>30</v>
      </c>
      <c r="I98" s="54"/>
      <c r="J98" s="54" t="s">
        <v>36</v>
      </c>
      <c r="K98" s="54"/>
      <c r="L98" s="23"/>
      <c r="M98" s="23"/>
      <c r="N98" s="23"/>
      <c r="O98" s="24"/>
      <c r="P98" s="70">
        <f t="shared" si="1"/>
        <v>0</v>
      </c>
    </row>
    <row r="99" spans="1:16" ht="12.95" customHeight="1" x14ac:dyDescent="0.2">
      <c r="A99" s="89">
        <v>89</v>
      </c>
      <c r="B99" s="54" t="s">
        <v>3177</v>
      </c>
      <c r="C99" s="57" t="s">
        <v>3178</v>
      </c>
      <c r="D99" s="104" t="s">
        <v>3280</v>
      </c>
      <c r="E99" s="22"/>
      <c r="F99" s="22"/>
      <c r="G99" s="54">
        <v>1</v>
      </c>
      <c r="H99" s="54" t="s">
        <v>30</v>
      </c>
      <c r="I99" s="54"/>
      <c r="J99" s="54" t="s">
        <v>36</v>
      </c>
      <c r="K99" s="54"/>
      <c r="L99" s="23"/>
      <c r="M99" s="23"/>
      <c r="N99" s="23"/>
      <c r="O99" s="24"/>
      <c r="P99" s="70">
        <f t="shared" si="1"/>
        <v>0</v>
      </c>
    </row>
    <row r="100" spans="1:16" ht="12.95" customHeight="1" x14ac:dyDescent="0.2">
      <c r="A100" s="89">
        <v>90</v>
      </c>
      <c r="B100" s="54" t="s">
        <v>3179</v>
      </c>
      <c r="C100" s="57" t="s">
        <v>3180</v>
      </c>
      <c r="D100" s="104" t="s">
        <v>3281</v>
      </c>
      <c r="E100" s="22"/>
      <c r="F100" s="22"/>
      <c r="G100" s="54">
        <v>1</v>
      </c>
      <c r="H100" s="54" t="s">
        <v>30</v>
      </c>
      <c r="I100" s="54"/>
      <c r="J100" s="54" t="s">
        <v>36</v>
      </c>
      <c r="K100" s="54"/>
      <c r="L100" s="23"/>
      <c r="M100" s="23"/>
      <c r="N100" s="23"/>
      <c r="O100" s="24"/>
      <c r="P100" s="70">
        <f t="shared" si="1"/>
        <v>0</v>
      </c>
    </row>
    <row r="101" spans="1:16" ht="12.95" customHeight="1" x14ac:dyDescent="0.2">
      <c r="A101" s="89">
        <v>91</v>
      </c>
      <c r="B101" s="54" t="s">
        <v>3181</v>
      </c>
      <c r="C101" s="57" t="s">
        <v>3182</v>
      </c>
      <c r="D101" s="104" t="s">
        <v>3282</v>
      </c>
      <c r="E101" s="22"/>
      <c r="F101" s="22"/>
      <c r="G101" s="54">
        <v>1</v>
      </c>
      <c r="H101" s="54" t="s">
        <v>30</v>
      </c>
      <c r="I101" s="54"/>
      <c r="J101" s="54" t="s">
        <v>36</v>
      </c>
      <c r="K101" s="54"/>
      <c r="L101" s="23"/>
      <c r="M101" s="23"/>
      <c r="N101" s="23"/>
      <c r="O101" s="24"/>
      <c r="P101" s="70">
        <f t="shared" si="1"/>
        <v>0</v>
      </c>
    </row>
    <row r="102" spans="1:16" ht="12.95" customHeight="1" x14ac:dyDescent="0.2">
      <c r="A102" s="89">
        <v>92</v>
      </c>
      <c r="B102" s="54" t="s">
        <v>1462</v>
      </c>
      <c r="C102" s="57" t="s">
        <v>1463</v>
      </c>
      <c r="D102" s="104" t="s">
        <v>1464</v>
      </c>
      <c r="E102" s="22"/>
      <c r="F102" s="22"/>
      <c r="G102" s="54">
        <v>2</v>
      </c>
      <c r="H102" s="54" t="s">
        <v>30</v>
      </c>
      <c r="I102" s="54"/>
      <c r="J102" s="54" t="s">
        <v>36</v>
      </c>
      <c r="K102" s="54"/>
      <c r="L102" s="23"/>
      <c r="M102" s="23"/>
      <c r="N102" s="23"/>
      <c r="O102" s="24"/>
      <c r="P102" s="70">
        <f t="shared" si="1"/>
        <v>0</v>
      </c>
    </row>
    <row r="103" spans="1:16" ht="12.95" customHeight="1" x14ac:dyDescent="0.2">
      <c r="A103" s="89">
        <v>93</v>
      </c>
      <c r="B103" s="54" t="s">
        <v>3183</v>
      </c>
      <c r="C103" s="57" t="s">
        <v>3184</v>
      </c>
      <c r="D103" s="104" t="s">
        <v>3283</v>
      </c>
      <c r="E103" s="22"/>
      <c r="F103" s="22"/>
      <c r="G103" s="54">
        <v>16</v>
      </c>
      <c r="H103" s="54" t="s">
        <v>30</v>
      </c>
      <c r="I103" s="54"/>
      <c r="J103" s="54" t="s">
        <v>36</v>
      </c>
      <c r="K103" s="54"/>
      <c r="L103" s="23"/>
      <c r="M103" s="23"/>
      <c r="N103" s="23"/>
      <c r="O103" s="24"/>
      <c r="P103" s="70">
        <f t="shared" si="1"/>
        <v>0</v>
      </c>
    </row>
    <row r="104" spans="1:16" ht="12.95" customHeight="1" x14ac:dyDescent="0.2">
      <c r="A104" s="89">
        <v>94</v>
      </c>
      <c r="B104" s="54" t="s">
        <v>3185</v>
      </c>
      <c r="C104" s="57" t="s">
        <v>3186</v>
      </c>
      <c r="D104" s="104" t="s">
        <v>3284</v>
      </c>
      <c r="E104" s="22"/>
      <c r="F104" s="22"/>
      <c r="G104" s="54">
        <v>4</v>
      </c>
      <c r="H104" s="54" t="s">
        <v>30</v>
      </c>
      <c r="I104" s="54"/>
      <c r="J104" s="54" t="s">
        <v>36</v>
      </c>
      <c r="K104" s="54"/>
      <c r="L104" s="23"/>
      <c r="M104" s="23"/>
      <c r="N104" s="23"/>
      <c r="O104" s="24"/>
      <c r="P104" s="70">
        <f t="shared" si="1"/>
        <v>0</v>
      </c>
    </row>
    <row r="105" spans="1:16" ht="12.95" customHeight="1" x14ac:dyDescent="0.2">
      <c r="A105" s="89">
        <v>95</v>
      </c>
      <c r="B105" s="54" t="s">
        <v>3187</v>
      </c>
      <c r="C105" s="57" t="s">
        <v>3188</v>
      </c>
      <c r="D105" s="104" t="s">
        <v>3285</v>
      </c>
      <c r="E105" s="22"/>
      <c r="F105" s="22"/>
      <c r="G105" s="54">
        <v>1</v>
      </c>
      <c r="H105" s="54" t="s">
        <v>30</v>
      </c>
      <c r="I105" s="54"/>
      <c r="J105" s="54" t="s">
        <v>36</v>
      </c>
      <c r="K105" s="54"/>
      <c r="L105" s="23"/>
      <c r="M105" s="23"/>
      <c r="N105" s="23"/>
      <c r="O105" s="24"/>
      <c r="P105" s="70">
        <f t="shared" si="1"/>
        <v>0</v>
      </c>
    </row>
    <row r="106" spans="1:16" ht="12.95" customHeight="1" x14ac:dyDescent="0.2">
      <c r="A106" s="89">
        <v>96</v>
      </c>
      <c r="B106" s="54" t="s">
        <v>1408</v>
      </c>
      <c r="C106" s="57" t="s">
        <v>1409</v>
      </c>
      <c r="D106" s="104" t="s">
        <v>1410</v>
      </c>
      <c r="E106" s="22"/>
      <c r="F106" s="22"/>
      <c r="G106" s="54">
        <v>5</v>
      </c>
      <c r="H106" s="54" t="s">
        <v>30</v>
      </c>
      <c r="I106" s="54"/>
      <c r="J106" s="54" t="s">
        <v>36</v>
      </c>
      <c r="K106" s="54"/>
      <c r="L106" s="23"/>
      <c r="M106" s="23"/>
      <c r="N106" s="23"/>
      <c r="O106" s="24"/>
      <c r="P106" s="70">
        <f t="shared" si="1"/>
        <v>0</v>
      </c>
    </row>
    <row r="107" spans="1:16" ht="12.95" customHeight="1" x14ac:dyDescent="0.2">
      <c r="A107" s="89">
        <v>97</v>
      </c>
      <c r="B107" s="54" t="s">
        <v>3189</v>
      </c>
      <c r="C107" s="57" t="s">
        <v>3190</v>
      </c>
      <c r="D107" s="104" t="s">
        <v>3286</v>
      </c>
      <c r="E107" s="22"/>
      <c r="F107" s="22"/>
      <c r="G107" s="54">
        <v>8</v>
      </c>
      <c r="H107" s="54" t="s">
        <v>30</v>
      </c>
      <c r="I107" s="54"/>
      <c r="J107" s="54" t="s">
        <v>36</v>
      </c>
      <c r="K107" s="54"/>
      <c r="L107" s="23"/>
      <c r="M107" s="23"/>
      <c r="N107" s="23"/>
      <c r="O107" s="24"/>
      <c r="P107" s="70">
        <f t="shared" si="1"/>
        <v>0</v>
      </c>
    </row>
    <row r="108" spans="1:16" ht="12.95" customHeight="1" x14ac:dyDescent="0.2">
      <c r="A108" s="89">
        <v>98</v>
      </c>
      <c r="B108" s="54" t="s">
        <v>3191</v>
      </c>
      <c r="C108" s="57" t="s">
        <v>3192</v>
      </c>
      <c r="D108" s="104" t="s">
        <v>3287</v>
      </c>
      <c r="E108" s="22"/>
      <c r="F108" s="22"/>
      <c r="G108" s="54">
        <v>10</v>
      </c>
      <c r="H108" s="54" t="s">
        <v>30</v>
      </c>
      <c r="I108" s="54"/>
      <c r="J108" s="54" t="s">
        <v>36</v>
      </c>
      <c r="K108" s="54"/>
      <c r="L108" s="23"/>
      <c r="M108" s="23"/>
      <c r="N108" s="23"/>
      <c r="O108" s="24"/>
      <c r="P108" s="70">
        <f t="shared" si="1"/>
        <v>0</v>
      </c>
    </row>
    <row r="109" spans="1:16" ht="12.95" customHeight="1" x14ac:dyDescent="0.2">
      <c r="A109" s="89">
        <v>99</v>
      </c>
      <c r="B109" s="54" t="s">
        <v>3193</v>
      </c>
      <c r="C109" s="57" t="s">
        <v>3194</v>
      </c>
      <c r="D109" s="104" t="s">
        <v>3288</v>
      </c>
      <c r="E109" s="22"/>
      <c r="F109" s="22"/>
      <c r="G109" s="54">
        <v>1</v>
      </c>
      <c r="H109" s="54" t="s">
        <v>30</v>
      </c>
      <c r="I109" s="54"/>
      <c r="J109" s="54" t="s">
        <v>36</v>
      </c>
      <c r="K109" s="54"/>
      <c r="L109" s="23"/>
      <c r="M109" s="23"/>
      <c r="N109" s="23"/>
      <c r="O109" s="24"/>
      <c r="P109" s="70">
        <f t="shared" si="1"/>
        <v>0</v>
      </c>
    </row>
    <row r="110" spans="1:16" ht="12.95" customHeight="1" x14ac:dyDescent="0.2">
      <c r="A110" s="89">
        <v>100</v>
      </c>
      <c r="B110" s="54" t="s">
        <v>3195</v>
      </c>
      <c r="C110" s="57" t="s">
        <v>3196</v>
      </c>
      <c r="D110" s="104" t="s">
        <v>3289</v>
      </c>
      <c r="E110" s="86"/>
      <c r="F110" s="86"/>
      <c r="G110" s="54">
        <v>4</v>
      </c>
      <c r="H110" s="54" t="s">
        <v>30</v>
      </c>
      <c r="I110" s="54"/>
      <c r="J110" s="54" t="s">
        <v>36</v>
      </c>
      <c r="K110" s="54"/>
      <c r="L110" s="23"/>
      <c r="M110" s="23"/>
      <c r="N110" s="23"/>
      <c r="O110" s="24"/>
      <c r="P110" s="70">
        <f t="shared" si="1"/>
        <v>0</v>
      </c>
    </row>
    <row r="111" spans="1:16" ht="12.95" customHeight="1" x14ac:dyDescent="0.2">
      <c r="A111" s="89">
        <v>101</v>
      </c>
      <c r="B111" s="54" t="s">
        <v>3197</v>
      </c>
      <c r="C111" s="57" t="s">
        <v>1158</v>
      </c>
      <c r="D111" s="104" t="s">
        <v>3290</v>
      </c>
      <c r="E111" s="86"/>
      <c r="F111" s="86"/>
      <c r="G111" s="54">
        <v>1</v>
      </c>
      <c r="H111" s="54" t="s">
        <v>30</v>
      </c>
      <c r="I111" s="54"/>
      <c r="J111" s="54" t="s">
        <v>36</v>
      </c>
      <c r="K111" s="54"/>
      <c r="L111" s="23"/>
      <c r="M111" s="23"/>
      <c r="N111" s="23"/>
      <c r="O111" s="24"/>
      <c r="P111" s="70">
        <f t="shared" si="1"/>
        <v>0</v>
      </c>
    </row>
    <row r="112" spans="1:16" ht="12.95" customHeight="1" x14ac:dyDescent="0.2">
      <c r="A112" s="89">
        <v>102</v>
      </c>
      <c r="B112" s="54" t="s">
        <v>1411</v>
      </c>
      <c r="C112" s="57" t="s">
        <v>1412</v>
      </c>
      <c r="D112" s="104" t="s">
        <v>1413</v>
      </c>
      <c r="E112" s="86"/>
      <c r="F112" s="86"/>
      <c r="G112" s="54">
        <v>3</v>
      </c>
      <c r="H112" s="54" t="s">
        <v>30</v>
      </c>
      <c r="I112" s="54"/>
      <c r="J112" s="54" t="s">
        <v>36</v>
      </c>
      <c r="K112" s="54"/>
      <c r="L112" s="23"/>
      <c r="M112" s="23"/>
      <c r="N112" s="23"/>
      <c r="O112" s="24"/>
      <c r="P112" s="70">
        <f t="shared" si="1"/>
        <v>0</v>
      </c>
    </row>
    <row r="113" spans="1:16" ht="12.95" customHeight="1" x14ac:dyDescent="0.2">
      <c r="A113" s="89">
        <v>103</v>
      </c>
      <c r="B113" s="54" t="s">
        <v>3198</v>
      </c>
      <c r="C113" s="57" t="s">
        <v>3199</v>
      </c>
      <c r="D113" s="104" t="s">
        <v>3291</v>
      </c>
      <c r="E113" s="86"/>
      <c r="F113" s="86"/>
      <c r="G113" s="54">
        <v>1</v>
      </c>
      <c r="H113" s="54" t="s">
        <v>30</v>
      </c>
      <c r="I113" s="54"/>
      <c r="J113" s="54" t="s">
        <v>36</v>
      </c>
      <c r="K113" s="54"/>
      <c r="L113" s="23"/>
      <c r="M113" s="23"/>
      <c r="N113" s="23"/>
      <c r="O113" s="24"/>
      <c r="P113" s="70">
        <f t="shared" si="1"/>
        <v>0</v>
      </c>
    </row>
    <row r="114" spans="1:16" ht="12.95" customHeight="1" x14ac:dyDescent="0.2">
      <c r="A114" s="89">
        <v>104</v>
      </c>
      <c r="B114" s="54" t="s">
        <v>3200</v>
      </c>
      <c r="C114" s="57" t="s">
        <v>3201</v>
      </c>
      <c r="D114" s="104" t="s">
        <v>3292</v>
      </c>
      <c r="E114" s="86"/>
      <c r="F114" s="86"/>
      <c r="G114" s="54">
        <v>4</v>
      </c>
      <c r="H114" s="54" t="s">
        <v>30</v>
      </c>
      <c r="I114" s="54"/>
      <c r="J114" s="54" t="s">
        <v>36</v>
      </c>
      <c r="K114" s="54"/>
      <c r="L114" s="23"/>
      <c r="M114" s="23"/>
      <c r="N114" s="23"/>
      <c r="O114" s="24"/>
      <c r="P114" s="70">
        <f t="shared" si="1"/>
        <v>0</v>
      </c>
    </row>
    <row r="115" spans="1:16" ht="12.95" customHeight="1" x14ac:dyDescent="0.2">
      <c r="A115" s="89">
        <v>105</v>
      </c>
      <c r="B115" s="54" t="s">
        <v>1414</v>
      </c>
      <c r="C115" s="57" t="s">
        <v>1415</v>
      </c>
      <c r="D115" s="104" t="s">
        <v>1416</v>
      </c>
      <c r="E115" s="86"/>
      <c r="F115" s="86"/>
      <c r="G115" s="54">
        <v>2</v>
      </c>
      <c r="H115" s="54" t="s">
        <v>30</v>
      </c>
      <c r="I115" s="54"/>
      <c r="J115" s="54" t="s">
        <v>36</v>
      </c>
      <c r="K115" s="54"/>
      <c r="L115" s="23"/>
      <c r="M115" s="23"/>
      <c r="N115" s="23"/>
      <c r="O115" s="24"/>
      <c r="P115" s="70">
        <f t="shared" si="1"/>
        <v>0</v>
      </c>
    </row>
    <row r="116" spans="1:16" ht="12.95" customHeight="1" x14ac:dyDescent="0.2">
      <c r="A116" s="89">
        <v>106</v>
      </c>
      <c r="B116" s="54" t="s">
        <v>3202</v>
      </c>
      <c r="C116" s="57" t="s">
        <v>3203</v>
      </c>
      <c r="D116" s="104" t="s">
        <v>3293</v>
      </c>
      <c r="E116" s="86"/>
      <c r="F116" s="86"/>
      <c r="G116" s="54">
        <v>16</v>
      </c>
      <c r="H116" s="54" t="s">
        <v>30</v>
      </c>
      <c r="I116" s="54"/>
      <c r="J116" s="54" t="s">
        <v>36</v>
      </c>
      <c r="K116" s="54"/>
      <c r="L116" s="23"/>
      <c r="M116" s="23"/>
      <c r="N116" s="23"/>
      <c r="O116" s="24"/>
      <c r="P116" s="70">
        <f t="shared" si="1"/>
        <v>0</v>
      </c>
    </row>
    <row r="117" spans="1:16" ht="12.95" customHeight="1" x14ac:dyDescent="0.2">
      <c r="A117" s="89">
        <v>107</v>
      </c>
      <c r="B117" s="54" t="s">
        <v>3204</v>
      </c>
      <c r="C117" s="57" t="s">
        <v>3205</v>
      </c>
      <c r="D117" s="104" t="s">
        <v>3294</v>
      </c>
      <c r="E117" s="86"/>
      <c r="F117" s="86"/>
      <c r="G117" s="54">
        <v>6</v>
      </c>
      <c r="H117" s="54" t="s">
        <v>30</v>
      </c>
      <c r="I117" s="54"/>
      <c r="J117" s="54" t="s">
        <v>36</v>
      </c>
      <c r="K117" s="54"/>
      <c r="L117" s="23"/>
      <c r="M117" s="23"/>
      <c r="N117" s="23"/>
      <c r="O117" s="24"/>
      <c r="P117" s="70">
        <f t="shared" si="1"/>
        <v>0</v>
      </c>
    </row>
    <row r="118" spans="1:16" ht="12.95" customHeight="1" x14ac:dyDescent="0.2">
      <c r="A118" s="89">
        <v>108</v>
      </c>
      <c r="B118" s="54" t="s">
        <v>3206</v>
      </c>
      <c r="C118" s="57" t="s">
        <v>3207</v>
      </c>
      <c r="D118" s="104" t="s">
        <v>3295</v>
      </c>
      <c r="E118" s="86"/>
      <c r="F118" s="86"/>
      <c r="G118" s="54">
        <v>2</v>
      </c>
      <c r="H118" s="54" t="s">
        <v>30</v>
      </c>
      <c r="I118" s="54"/>
      <c r="J118" s="54" t="s">
        <v>36</v>
      </c>
      <c r="K118" s="54"/>
      <c r="L118" s="23"/>
      <c r="M118" s="23"/>
      <c r="N118" s="23"/>
      <c r="O118" s="24"/>
      <c r="P118" s="70">
        <f t="shared" si="1"/>
        <v>0</v>
      </c>
    </row>
    <row r="119" spans="1:16" ht="12.95" customHeight="1" x14ac:dyDescent="0.2">
      <c r="A119" s="89">
        <v>109</v>
      </c>
      <c r="B119" s="54" t="s">
        <v>3208</v>
      </c>
      <c r="C119" s="57" t="s">
        <v>3209</v>
      </c>
      <c r="D119" s="104" t="s">
        <v>3296</v>
      </c>
      <c r="E119" s="86"/>
      <c r="F119" s="86"/>
      <c r="G119" s="54">
        <v>1</v>
      </c>
      <c r="H119" s="54" t="s">
        <v>30</v>
      </c>
      <c r="I119" s="54"/>
      <c r="J119" s="54" t="s">
        <v>36</v>
      </c>
      <c r="K119" s="54"/>
      <c r="L119" s="23"/>
      <c r="M119" s="23"/>
      <c r="N119" s="23"/>
      <c r="O119" s="24"/>
      <c r="P119" s="70">
        <f t="shared" si="1"/>
        <v>0</v>
      </c>
    </row>
    <row r="120" spans="1:16" ht="12.95" customHeight="1" x14ac:dyDescent="0.2">
      <c r="A120" s="89">
        <v>110</v>
      </c>
      <c r="B120" s="54" t="s">
        <v>3210</v>
      </c>
      <c r="C120" s="57" t="s">
        <v>3211</v>
      </c>
      <c r="D120" s="104" t="s">
        <v>3297</v>
      </c>
      <c r="E120" s="86"/>
      <c r="F120" s="86"/>
      <c r="G120" s="54">
        <v>1</v>
      </c>
      <c r="H120" s="54" t="s">
        <v>30</v>
      </c>
      <c r="I120" s="54"/>
      <c r="J120" s="54" t="s">
        <v>36</v>
      </c>
      <c r="K120" s="54"/>
      <c r="L120" s="23"/>
      <c r="M120" s="23"/>
      <c r="N120" s="23"/>
      <c r="O120" s="24"/>
      <c r="P120" s="70">
        <f t="shared" si="1"/>
        <v>0</v>
      </c>
    </row>
    <row r="121" spans="1:16" ht="12.95" customHeight="1" x14ac:dyDescent="0.2">
      <c r="A121" s="89">
        <v>111</v>
      </c>
      <c r="B121" s="54" t="s">
        <v>3212</v>
      </c>
      <c r="C121" s="57" t="s">
        <v>3213</v>
      </c>
      <c r="D121" s="104" t="s">
        <v>3298</v>
      </c>
      <c r="E121" s="86"/>
      <c r="F121" s="86"/>
      <c r="G121" s="54">
        <v>1</v>
      </c>
      <c r="H121" s="54" t="s">
        <v>30</v>
      </c>
      <c r="I121" s="54"/>
      <c r="J121" s="54" t="s">
        <v>36</v>
      </c>
      <c r="K121" s="54"/>
      <c r="L121" s="23"/>
      <c r="M121" s="23"/>
      <c r="N121" s="23"/>
      <c r="O121" s="24"/>
      <c r="P121" s="70">
        <f t="shared" si="1"/>
        <v>0</v>
      </c>
    </row>
    <row r="122" spans="1:16" ht="12.95" customHeight="1" x14ac:dyDescent="0.2">
      <c r="A122" s="89">
        <v>112</v>
      </c>
      <c r="B122" s="54" t="s">
        <v>3214</v>
      </c>
      <c r="C122" s="57" t="s">
        <v>3215</v>
      </c>
      <c r="D122" s="104" t="s">
        <v>3299</v>
      </c>
      <c r="E122" s="86"/>
      <c r="F122" s="86"/>
      <c r="G122" s="54">
        <v>1</v>
      </c>
      <c r="H122" s="54" t="s">
        <v>30</v>
      </c>
      <c r="I122" s="54"/>
      <c r="J122" s="54" t="s">
        <v>36</v>
      </c>
      <c r="K122" s="54"/>
      <c r="L122" s="23"/>
      <c r="M122" s="23"/>
      <c r="N122" s="23"/>
      <c r="O122" s="24"/>
      <c r="P122" s="70">
        <f t="shared" si="1"/>
        <v>0</v>
      </c>
    </row>
    <row r="123" spans="1:16" ht="12.95" customHeight="1" x14ac:dyDescent="0.2">
      <c r="A123" s="89">
        <v>113</v>
      </c>
      <c r="B123" s="54" t="s">
        <v>1417</v>
      </c>
      <c r="C123" s="57" t="s">
        <v>1418</v>
      </c>
      <c r="D123" s="104" t="s">
        <v>1419</v>
      </c>
      <c r="E123" s="86"/>
      <c r="F123" s="86"/>
      <c r="G123" s="54">
        <v>14</v>
      </c>
      <c r="H123" s="54" t="s">
        <v>30</v>
      </c>
      <c r="I123" s="54"/>
      <c r="J123" s="54" t="s">
        <v>36</v>
      </c>
      <c r="K123" s="54"/>
      <c r="L123" s="23"/>
      <c r="M123" s="23"/>
      <c r="N123" s="23"/>
      <c r="O123" s="24"/>
      <c r="P123" s="70">
        <f t="shared" si="1"/>
        <v>0</v>
      </c>
    </row>
    <row r="124" spans="1:16" ht="13.5" thickBot="1" x14ac:dyDescent="0.25">
      <c r="A124" s="71">
        <v>114</v>
      </c>
      <c r="B124" s="72" t="s">
        <v>3216</v>
      </c>
      <c r="C124" s="73" t="s">
        <v>3217</v>
      </c>
      <c r="D124" s="105" t="s">
        <v>3300</v>
      </c>
      <c r="E124" s="74"/>
      <c r="F124" s="74"/>
      <c r="G124" s="72">
        <v>4</v>
      </c>
      <c r="H124" s="72" t="s">
        <v>30</v>
      </c>
      <c r="I124" s="72"/>
      <c r="J124" s="72" t="s">
        <v>36</v>
      </c>
      <c r="K124" s="72"/>
      <c r="L124" s="76"/>
      <c r="M124" s="76"/>
      <c r="N124" s="76"/>
      <c r="O124" s="77"/>
      <c r="P124" s="78">
        <f t="shared" si="1"/>
        <v>0</v>
      </c>
    </row>
    <row r="125" spans="1:16" ht="21" customHeight="1" thickTop="1" x14ac:dyDescent="0.2">
      <c r="A125" s="42"/>
      <c r="B125" s="42"/>
      <c r="C125" s="87"/>
      <c r="D125" s="42"/>
      <c r="E125" s="42"/>
      <c r="F125" s="42"/>
      <c r="G125" s="144" t="s">
        <v>17</v>
      </c>
      <c r="H125" s="145"/>
      <c r="I125" s="145"/>
      <c r="J125" s="145"/>
      <c r="K125" s="145"/>
      <c r="L125" s="145"/>
      <c r="M125" s="145"/>
      <c r="N125" s="145"/>
      <c r="O125" s="145"/>
      <c r="P125" s="69">
        <f>SUM(P11:P124)</f>
        <v>0</v>
      </c>
    </row>
    <row r="126" spans="1:16" ht="7.9" customHeight="1" x14ac:dyDescent="0.2">
      <c r="A126" s="20"/>
      <c r="B126" s="20"/>
      <c r="C126" s="20"/>
      <c r="D126" s="20"/>
      <c r="E126" s="20"/>
      <c r="F126" s="20"/>
      <c r="G126" s="20"/>
      <c r="H126" s="25"/>
      <c r="I126" s="25"/>
      <c r="J126" s="25"/>
      <c r="K126" s="25"/>
      <c r="L126" s="25"/>
      <c r="M126" s="25"/>
      <c r="N126" s="25"/>
      <c r="O126" s="25"/>
      <c r="P126" s="34"/>
    </row>
    <row r="127" spans="1:16" ht="12" customHeight="1" x14ac:dyDescent="0.2">
      <c r="A127" s="20"/>
      <c r="B127" s="20"/>
      <c r="C127" s="26" t="s">
        <v>10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1:16" ht="30" customHeight="1" x14ac:dyDescent="0.2">
      <c r="A128" s="20"/>
      <c r="B128" s="20"/>
      <c r="C128" s="170" t="s">
        <v>4046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</row>
    <row r="129" spans="1:16" ht="12.75" customHeight="1" x14ac:dyDescent="0.2">
      <c r="A129" s="20"/>
      <c r="B129" s="2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</row>
    <row r="130" spans="1:16" ht="14.25" customHeight="1" x14ac:dyDescent="0.2">
      <c r="A130" s="92"/>
      <c r="B130" s="92"/>
      <c r="C130" s="92" t="s">
        <v>22</v>
      </c>
      <c r="D130" s="46"/>
      <c r="E130" s="46"/>
      <c r="F130" s="46"/>
      <c r="G130" s="46"/>
      <c r="H130" s="167" t="s">
        <v>16</v>
      </c>
      <c r="I130" s="167"/>
      <c r="J130" s="167"/>
      <c r="K130" s="167"/>
      <c r="L130" s="167"/>
      <c r="M130" s="167"/>
      <c r="N130" s="167"/>
      <c r="O130" s="167"/>
      <c r="P130" s="20"/>
    </row>
    <row r="131" spans="1:16" x14ac:dyDescent="0.2">
      <c r="A131" s="166" t="s">
        <v>11</v>
      </c>
      <c r="B131" s="166"/>
      <c r="C131" s="166"/>
      <c r="D131" s="168" t="s">
        <v>21</v>
      </c>
      <c r="E131" s="168"/>
      <c r="F131" s="168"/>
      <c r="G131" s="168"/>
      <c r="H131" s="166" t="s">
        <v>12</v>
      </c>
      <c r="I131" s="166"/>
      <c r="J131" s="166"/>
      <c r="K131" s="166"/>
      <c r="L131" s="166"/>
      <c r="M131" s="166"/>
      <c r="N131" s="166"/>
      <c r="O131" s="166"/>
      <c r="P131" s="20"/>
    </row>
  </sheetData>
  <sheetProtection formatCells="0" formatColumns="0" formatRows="0" selectLockedCells="1"/>
  <mergeCells count="23">
    <mergeCell ref="H131:O131"/>
    <mergeCell ref="E9:E10"/>
    <mergeCell ref="F9:F10"/>
    <mergeCell ref="H130:O130"/>
    <mergeCell ref="A131:C131"/>
    <mergeCell ref="D131:G131"/>
    <mergeCell ref="L9:N9"/>
    <mergeCell ref="O9:O10"/>
    <mergeCell ref="C9:C10"/>
    <mergeCell ref="D9:D10"/>
    <mergeCell ref="B9:B10"/>
    <mergeCell ref="C128:P128"/>
    <mergeCell ref="C129:P129"/>
    <mergeCell ref="P9:P10"/>
    <mergeCell ref="G125:O125"/>
    <mergeCell ref="C4:J4"/>
    <mergeCell ref="C5:K5"/>
    <mergeCell ref="C6:J6"/>
    <mergeCell ref="C7:J7"/>
    <mergeCell ref="A9:A10"/>
    <mergeCell ref="G9:G10"/>
    <mergeCell ref="H9:H10"/>
    <mergeCell ref="I9:K9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90" zoomScaleNormal="90" workbookViewId="0">
      <selection activeCell="C7" sqref="C7:N7"/>
    </sheetView>
  </sheetViews>
  <sheetFormatPr defaultColWidth="9.140625" defaultRowHeight="12.75" x14ac:dyDescent="0.2"/>
  <cols>
    <col min="1" max="1" width="4" style="39" customWidth="1"/>
    <col min="2" max="2" width="9.140625" style="45" customWidth="1"/>
    <col min="3" max="3" width="40.85546875" style="39" customWidth="1"/>
    <col min="4" max="4" width="19" style="39" customWidth="1"/>
    <col min="5" max="5" width="11.85546875" style="39" customWidth="1"/>
    <col min="6" max="6" width="14.28515625" style="39" customWidth="1"/>
    <col min="7" max="7" width="11" style="39" customWidth="1"/>
    <col min="8" max="8" width="5.42578125" style="39" customWidth="1"/>
    <col min="9" max="9" width="2.28515625" style="39" bestFit="1" customWidth="1"/>
    <col min="10" max="10" width="3" style="39" customWidth="1"/>
    <col min="11" max="11" width="3.7109375" style="39" customWidth="1"/>
    <col min="12" max="12" width="2.85546875" style="39" customWidth="1"/>
    <col min="13" max="13" width="2.28515625" style="39" bestFit="1" customWidth="1"/>
    <col min="14" max="14" width="3.28515625" style="39" customWidth="1"/>
    <col min="15" max="15" width="10.5703125" style="39" bestFit="1" customWidth="1"/>
    <col min="16" max="16" width="13.85546875" style="39" customWidth="1"/>
    <col min="17" max="16384" width="9.140625" style="39"/>
  </cols>
  <sheetData>
    <row r="1" spans="1:16" x14ac:dyDescent="0.2">
      <c r="A1" s="20"/>
      <c r="B1" s="36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6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6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</row>
    <row r="5" spans="1:16" x14ac:dyDescent="0.2">
      <c r="A5" s="20"/>
      <c r="B5" s="3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0"/>
      <c r="P5" s="20"/>
    </row>
    <row r="6" spans="1:16" x14ac:dyDescent="0.2">
      <c r="A6" s="20"/>
      <c r="B6" s="3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</row>
    <row r="7" spans="1:16" x14ac:dyDescent="0.2">
      <c r="A7" s="20"/>
      <c r="B7" s="38"/>
      <c r="C7" s="164" t="s">
        <v>4074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20"/>
      <c r="P7" s="20"/>
    </row>
    <row r="8" spans="1:16" x14ac:dyDescent="0.2">
      <c r="A8" s="20"/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65" t="s">
        <v>23</v>
      </c>
      <c r="J9" s="165"/>
      <c r="K9" s="165"/>
      <c r="L9" s="165" t="s">
        <v>13</v>
      </c>
      <c r="M9" s="165"/>
      <c r="N9" s="165"/>
      <c r="O9" s="169" t="s">
        <v>5</v>
      </c>
      <c r="P9" s="150" t="s">
        <v>18</v>
      </c>
    </row>
    <row r="10" spans="1:16" ht="15" customHeight="1" x14ac:dyDescent="0.2">
      <c r="A10" s="146"/>
      <c r="B10" s="148"/>
      <c r="C10" s="146"/>
      <c r="D10" s="160"/>
      <c r="E10" s="161"/>
      <c r="F10" s="161"/>
      <c r="G10" s="163"/>
      <c r="H10" s="146"/>
      <c r="I10" s="96" t="s">
        <v>6</v>
      </c>
      <c r="J10" s="96" t="s">
        <v>7</v>
      </c>
      <c r="K10" s="96" t="s">
        <v>8</v>
      </c>
      <c r="L10" s="96" t="s">
        <v>6</v>
      </c>
      <c r="M10" s="96" t="s">
        <v>7</v>
      </c>
      <c r="N10" s="96" t="s">
        <v>8</v>
      </c>
      <c r="O10" s="169"/>
      <c r="P10" s="151"/>
    </row>
    <row r="11" spans="1:16" x14ac:dyDescent="0.2">
      <c r="A11" s="96">
        <v>1</v>
      </c>
      <c r="B11" s="54" t="s">
        <v>3301</v>
      </c>
      <c r="C11" s="57" t="s">
        <v>3302</v>
      </c>
      <c r="D11" s="96" t="s">
        <v>3345</v>
      </c>
      <c r="E11" s="22"/>
      <c r="F11" s="22"/>
      <c r="G11" s="58">
        <v>4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96">
        <v>2</v>
      </c>
      <c r="B12" s="54" t="s">
        <v>3303</v>
      </c>
      <c r="C12" s="57" t="s">
        <v>3304</v>
      </c>
      <c r="D12" s="96" t="s">
        <v>3346</v>
      </c>
      <c r="E12" s="22"/>
      <c r="F12" s="22"/>
      <c r="G12" s="58">
        <v>1</v>
      </c>
      <c r="H12" s="54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37" si="0">O12*G12</f>
        <v>0</v>
      </c>
    </row>
    <row r="13" spans="1:16" x14ac:dyDescent="0.2">
      <c r="A13" s="96">
        <v>3</v>
      </c>
      <c r="B13" s="54" t="s">
        <v>3305</v>
      </c>
      <c r="C13" s="57" t="s">
        <v>3306</v>
      </c>
      <c r="D13" s="96" t="s">
        <v>3347</v>
      </c>
      <c r="E13" s="22"/>
      <c r="F13" s="22"/>
      <c r="G13" s="58">
        <v>1</v>
      </c>
      <c r="H13" s="54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96">
        <v>4</v>
      </c>
      <c r="B14" s="54" t="s">
        <v>3307</v>
      </c>
      <c r="C14" s="57" t="s">
        <v>3308</v>
      </c>
      <c r="D14" s="96" t="s">
        <v>3348</v>
      </c>
      <c r="E14" s="22"/>
      <c r="F14" s="22"/>
      <c r="G14" s="58">
        <v>1</v>
      </c>
      <c r="H14" s="54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96">
        <v>5</v>
      </c>
      <c r="B15" s="54" t="s">
        <v>3309</v>
      </c>
      <c r="C15" s="57" t="s">
        <v>3310</v>
      </c>
      <c r="D15" s="96" t="s">
        <v>3349</v>
      </c>
      <c r="E15" s="22"/>
      <c r="F15" s="22"/>
      <c r="G15" s="58">
        <v>8</v>
      </c>
      <c r="H15" s="54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96">
        <v>6</v>
      </c>
      <c r="B16" s="54" t="s">
        <v>3311</v>
      </c>
      <c r="C16" s="57" t="s">
        <v>3312</v>
      </c>
      <c r="D16" s="96" t="s">
        <v>3350</v>
      </c>
      <c r="E16" s="22"/>
      <c r="F16" s="22"/>
      <c r="G16" s="58">
        <v>1</v>
      </c>
      <c r="H16" s="54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6" x14ac:dyDescent="0.2">
      <c r="A17" s="96">
        <v>7</v>
      </c>
      <c r="B17" s="54" t="s">
        <v>1420</v>
      </c>
      <c r="C17" s="57" t="s">
        <v>3313</v>
      </c>
      <c r="D17" s="96" t="s">
        <v>1421</v>
      </c>
      <c r="E17" s="22"/>
      <c r="F17" s="22"/>
      <c r="G17" s="58">
        <v>4</v>
      </c>
      <c r="H17" s="54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6" x14ac:dyDescent="0.2">
      <c r="A18" s="96">
        <v>8</v>
      </c>
      <c r="B18" s="54" t="s">
        <v>3314</v>
      </c>
      <c r="C18" s="57" t="s">
        <v>1465</v>
      </c>
      <c r="D18" s="96" t="s">
        <v>3351</v>
      </c>
      <c r="E18" s="22"/>
      <c r="F18" s="22"/>
      <c r="G18" s="58">
        <v>10</v>
      </c>
      <c r="H18" s="54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6" x14ac:dyDescent="0.2">
      <c r="A19" s="96">
        <v>9</v>
      </c>
      <c r="B19" s="54" t="s">
        <v>3315</v>
      </c>
      <c r="C19" s="57" t="s">
        <v>1365</v>
      </c>
      <c r="D19" s="96" t="s">
        <v>1422</v>
      </c>
      <c r="E19" s="22"/>
      <c r="F19" s="22"/>
      <c r="G19" s="58">
        <v>4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x14ac:dyDescent="0.2">
      <c r="A20" s="96">
        <v>10</v>
      </c>
      <c r="B20" s="54" t="s">
        <v>3316</v>
      </c>
      <c r="C20" s="57" t="s">
        <v>3317</v>
      </c>
      <c r="D20" s="96" t="s">
        <v>3352</v>
      </c>
      <c r="E20" s="22"/>
      <c r="F20" s="22"/>
      <c r="G20" s="58">
        <v>1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x14ac:dyDescent="0.2">
      <c r="A21" s="96">
        <v>11</v>
      </c>
      <c r="B21" s="54" t="s">
        <v>1423</v>
      </c>
      <c r="C21" s="57" t="s">
        <v>1424</v>
      </c>
      <c r="D21" s="96" t="s">
        <v>1425</v>
      </c>
      <c r="E21" s="22"/>
      <c r="F21" s="22"/>
      <c r="G21" s="58">
        <v>2</v>
      </c>
      <c r="H21" s="54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</row>
    <row r="22" spans="1:16" x14ac:dyDescent="0.2">
      <c r="A22" s="96">
        <v>12</v>
      </c>
      <c r="B22" s="54" t="s">
        <v>3318</v>
      </c>
      <c r="C22" s="57" t="s">
        <v>3319</v>
      </c>
      <c r="D22" s="96" t="s">
        <v>3353</v>
      </c>
      <c r="E22" s="22"/>
      <c r="F22" s="22"/>
      <c r="G22" s="58">
        <v>2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x14ac:dyDescent="0.2">
      <c r="A23" s="96">
        <v>13</v>
      </c>
      <c r="B23" s="54" t="s">
        <v>1426</v>
      </c>
      <c r="C23" s="57" t="s">
        <v>1427</v>
      </c>
      <c r="D23" s="96" t="s">
        <v>1428</v>
      </c>
      <c r="E23" s="22"/>
      <c r="F23" s="22"/>
      <c r="G23" s="58">
        <v>2</v>
      </c>
      <c r="H23" s="54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x14ac:dyDescent="0.2">
      <c r="A24" s="96">
        <v>14</v>
      </c>
      <c r="B24" s="54" t="s">
        <v>3320</v>
      </c>
      <c r="C24" s="57" t="s">
        <v>3321</v>
      </c>
      <c r="D24" s="96" t="s">
        <v>3354</v>
      </c>
      <c r="E24" s="22"/>
      <c r="F24" s="22"/>
      <c r="G24" s="58">
        <v>2</v>
      </c>
      <c r="H24" s="54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x14ac:dyDescent="0.2">
      <c r="A25" s="96">
        <v>15</v>
      </c>
      <c r="B25" s="54" t="s">
        <v>3322</v>
      </c>
      <c r="C25" s="57" t="s">
        <v>3323</v>
      </c>
      <c r="D25" s="96" t="s">
        <v>3355</v>
      </c>
      <c r="E25" s="22"/>
      <c r="F25" s="22"/>
      <c r="G25" s="58">
        <v>4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x14ac:dyDescent="0.2">
      <c r="A26" s="96">
        <v>16</v>
      </c>
      <c r="B26" s="54" t="s">
        <v>3324</v>
      </c>
      <c r="C26" s="57" t="s">
        <v>3325</v>
      </c>
      <c r="D26" s="96" t="s">
        <v>3356</v>
      </c>
      <c r="E26" s="22"/>
      <c r="F26" s="22"/>
      <c r="G26" s="58">
        <v>2</v>
      </c>
      <c r="H26" s="54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x14ac:dyDescent="0.2">
      <c r="A27" s="96">
        <v>17</v>
      </c>
      <c r="B27" s="54" t="s">
        <v>3326</v>
      </c>
      <c r="C27" s="57" t="s">
        <v>3327</v>
      </c>
      <c r="D27" s="96" t="s">
        <v>3357</v>
      </c>
      <c r="E27" s="22"/>
      <c r="F27" s="22"/>
      <c r="G27" s="58">
        <v>80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x14ac:dyDescent="0.2">
      <c r="A28" s="96">
        <v>18</v>
      </c>
      <c r="B28" s="54" t="s">
        <v>3328</v>
      </c>
      <c r="C28" s="57" t="s">
        <v>3329</v>
      </c>
      <c r="D28" s="96" t="s">
        <v>3358</v>
      </c>
      <c r="E28" s="22"/>
      <c r="F28" s="22"/>
      <c r="G28" s="58">
        <v>2</v>
      </c>
      <c r="H28" s="54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ht="13.5" customHeight="1" x14ac:dyDescent="0.2">
      <c r="A29" s="96">
        <v>19</v>
      </c>
      <c r="B29" s="54" t="s">
        <v>3330</v>
      </c>
      <c r="C29" s="57" t="s">
        <v>3331</v>
      </c>
      <c r="D29" s="96" t="s">
        <v>3359</v>
      </c>
      <c r="E29" s="22"/>
      <c r="F29" s="22"/>
      <c r="G29" s="58">
        <v>1</v>
      </c>
      <c r="H29" s="54" t="s">
        <v>30</v>
      </c>
      <c r="I29" s="54"/>
      <c r="J29" s="54" t="s">
        <v>36</v>
      </c>
      <c r="K29" s="54"/>
      <c r="L29" s="23"/>
      <c r="M29" s="23"/>
      <c r="N29" s="23"/>
      <c r="O29" s="24"/>
      <c r="P29" s="70">
        <f t="shared" si="0"/>
        <v>0</v>
      </c>
    </row>
    <row r="30" spans="1:16" ht="13.5" customHeight="1" x14ac:dyDescent="0.2">
      <c r="A30" s="96">
        <v>20</v>
      </c>
      <c r="B30" s="54" t="s">
        <v>1429</v>
      </c>
      <c r="C30" s="57" t="s">
        <v>1430</v>
      </c>
      <c r="D30" s="96" t="s">
        <v>1431</v>
      </c>
      <c r="E30" s="22"/>
      <c r="F30" s="22"/>
      <c r="G30" s="58">
        <v>1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</row>
    <row r="31" spans="1:16" ht="13.5" customHeight="1" x14ac:dyDescent="0.2">
      <c r="A31" s="96">
        <v>21</v>
      </c>
      <c r="B31" s="54" t="s">
        <v>3332</v>
      </c>
      <c r="C31" s="57" t="s">
        <v>3333</v>
      </c>
      <c r="D31" s="96" t="s">
        <v>3360</v>
      </c>
      <c r="E31" s="22"/>
      <c r="F31" s="22"/>
      <c r="G31" s="58">
        <v>1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</row>
    <row r="32" spans="1:16" ht="13.5" customHeight="1" x14ac:dyDescent="0.2">
      <c r="A32" s="96">
        <v>22</v>
      </c>
      <c r="B32" s="54" t="s">
        <v>3334</v>
      </c>
      <c r="C32" s="57" t="s">
        <v>57</v>
      </c>
      <c r="D32" s="96" t="s">
        <v>3361</v>
      </c>
      <c r="E32" s="22"/>
      <c r="F32" s="22"/>
      <c r="G32" s="58">
        <v>1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</row>
    <row r="33" spans="1:16" ht="13.5" customHeight="1" x14ac:dyDescent="0.2">
      <c r="A33" s="96">
        <v>23</v>
      </c>
      <c r="B33" s="54" t="s">
        <v>3335</v>
      </c>
      <c r="C33" s="57" t="s">
        <v>3336</v>
      </c>
      <c r="D33" s="96" t="s">
        <v>3362</v>
      </c>
      <c r="E33" s="22"/>
      <c r="F33" s="22"/>
      <c r="G33" s="58">
        <v>1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</row>
    <row r="34" spans="1:16" ht="13.5" customHeight="1" x14ac:dyDescent="0.2">
      <c r="A34" s="96">
        <v>24</v>
      </c>
      <c r="B34" s="54" t="s">
        <v>3337</v>
      </c>
      <c r="C34" s="57" t="s">
        <v>3338</v>
      </c>
      <c r="D34" s="96" t="s">
        <v>3363</v>
      </c>
      <c r="E34" s="22"/>
      <c r="F34" s="22"/>
      <c r="G34" s="58">
        <v>1</v>
      </c>
      <c r="H34" s="54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</row>
    <row r="35" spans="1:16" ht="13.5" customHeight="1" x14ac:dyDescent="0.2">
      <c r="A35" s="96">
        <v>25</v>
      </c>
      <c r="B35" s="54" t="s">
        <v>3339</v>
      </c>
      <c r="C35" s="57" t="s">
        <v>3340</v>
      </c>
      <c r="D35" s="96" t="s">
        <v>3364</v>
      </c>
      <c r="E35" s="22"/>
      <c r="F35" s="22"/>
      <c r="G35" s="58">
        <v>10</v>
      </c>
      <c r="H35" s="54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</row>
    <row r="36" spans="1:16" ht="13.5" customHeight="1" x14ac:dyDescent="0.2">
      <c r="A36" s="96">
        <v>26</v>
      </c>
      <c r="B36" s="54" t="s">
        <v>3341</v>
      </c>
      <c r="C36" s="57" t="s">
        <v>3342</v>
      </c>
      <c r="D36" s="96" t="s">
        <v>3365</v>
      </c>
      <c r="E36" s="22"/>
      <c r="F36" s="22"/>
      <c r="G36" s="58">
        <v>1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</row>
    <row r="37" spans="1:16" ht="13.5" thickBot="1" x14ac:dyDescent="0.25">
      <c r="A37" s="71">
        <v>27</v>
      </c>
      <c r="B37" s="72" t="s">
        <v>3343</v>
      </c>
      <c r="C37" s="73" t="s">
        <v>3344</v>
      </c>
      <c r="D37" s="71" t="s">
        <v>3366</v>
      </c>
      <c r="E37" s="74"/>
      <c r="F37" s="74"/>
      <c r="G37" s="75">
        <v>2</v>
      </c>
      <c r="H37" s="72" t="s">
        <v>32</v>
      </c>
      <c r="I37" s="72"/>
      <c r="J37" s="72" t="s">
        <v>36</v>
      </c>
      <c r="K37" s="72"/>
      <c r="L37" s="76"/>
      <c r="M37" s="76"/>
      <c r="N37" s="76"/>
      <c r="O37" s="77"/>
      <c r="P37" s="78">
        <f t="shared" si="0"/>
        <v>0</v>
      </c>
    </row>
    <row r="38" spans="1:16" ht="21.75" customHeight="1" thickTop="1" x14ac:dyDescent="0.2">
      <c r="A38" s="36"/>
      <c r="B38" s="36"/>
      <c r="C38" s="20"/>
      <c r="D38" s="20"/>
      <c r="E38" s="20"/>
      <c r="F38" s="20"/>
      <c r="G38" s="144" t="s">
        <v>17</v>
      </c>
      <c r="H38" s="145"/>
      <c r="I38" s="145"/>
      <c r="J38" s="145"/>
      <c r="K38" s="145"/>
      <c r="L38" s="145"/>
      <c r="M38" s="145"/>
      <c r="N38" s="145"/>
      <c r="O38" s="145"/>
      <c r="P38" s="69">
        <f>SUM(P11:P37)</f>
        <v>0</v>
      </c>
    </row>
    <row r="39" spans="1:16" x14ac:dyDescent="0.2">
      <c r="A39" s="20"/>
      <c r="B39" s="36"/>
      <c r="C39" s="20"/>
      <c r="D39" s="20"/>
      <c r="E39" s="20"/>
      <c r="F39" s="20"/>
      <c r="G39" s="53"/>
      <c r="H39" s="32"/>
      <c r="I39" s="32"/>
      <c r="J39" s="32"/>
      <c r="K39" s="32"/>
      <c r="L39" s="32"/>
      <c r="M39" s="32"/>
      <c r="N39" s="32"/>
      <c r="O39" s="32"/>
      <c r="P39" s="33"/>
    </row>
    <row r="40" spans="1:16" x14ac:dyDescent="0.2">
      <c r="A40" s="20"/>
      <c r="B40" s="36"/>
      <c r="C40" s="20"/>
      <c r="D40" s="20"/>
      <c r="E40" s="20"/>
      <c r="F40" s="20"/>
      <c r="G40" s="20"/>
      <c r="H40" s="25"/>
      <c r="I40" s="25"/>
      <c r="J40" s="25"/>
      <c r="K40" s="25"/>
      <c r="L40" s="25"/>
      <c r="M40" s="25"/>
      <c r="N40" s="25"/>
      <c r="O40" s="25"/>
      <c r="P40" s="34"/>
    </row>
    <row r="41" spans="1:16" x14ac:dyDescent="0.2">
      <c r="A41" s="20"/>
      <c r="B41" s="36"/>
      <c r="C41" s="26" t="s">
        <v>10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2">
      <c r="A42" s="20"/>
      <c r="B42" s="36"/>
      <c r="C42" s="171" t="s">
        <v>4046</v>
      </c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</row>
    <row r="43" spans="1:16" x14ac:dyDescent="0.2">
      <c r="A43" s="20"/>
      <c r="B43" s="36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</row>
    <row r="44" spans="1:16" x14ac:dyDescent="0.2">
      <c r="A44" s="20"/>
      <c r="B44" s="36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</row>
    <row r="45" spans="1:16" x14ac:dyDescent="0.2">
      <c r="A45" s="19"/>
      <c r="B45" s="37"/>
      <c r="C45" s="19" t="s">
        <v>22</v>
      </c>
      <c r="D45" s="35"/>
      <c r="E45" s="35"/>
      <c r="F45" s="35"/>
      <c r="G45" s="35"/>
      <c r="H45" s="152" t="s">
        <v>16</v>
      </c>
      <c r="I45" s="152"/>
      <c r="J45" s="152"/>
      <c r="K45" s="152"/>
      <c r="L45" s="152"/>
      <c r="M45" s="152"/>
      <c r="N45" s="152"/>
      <c r="O45" s="152"/>
      <c r="P45" s="28"/>
    </row>
    <row r="46" spans="1:16" ht="15.6" customHeight="1" x14ac:dyDescent="0.2">
      <c r="A46" s="142" t="s">
        <v>11</v>
      </c>
      <c r="B46" s="142"/>
      <c r="C46" s="142"/>
      <c r="D46" s="143" t="s">
        <v>21</v>
      </c>
      <c r="E46" s="143"/>
      <c r="F46" s="143"/>
      <c r="G46" s="143"/>
      <c r="H46" s="142" t="s">
        <v>12</v>
      </c>
      <c r="I46" s="142"/>
      <c r="J46" s="142"/>
      <c r="K46" s="142"/>
      <c r="L46" s="142"/>
      <c r="M46" s="142"/>
      <c r="N46" s="142"/>
      <c r="O46" s="142"/>
      <c r="P46" s="28"/>
    </row>
    <row r="47" spans="1:16" x14ac:dyDescent="0.2">
      <c r="A47" s="19"/>
      <c r="B47" s="37"/>
      <c r="C47" s="19"/>
      <c r="D47" s="35"/>
      <c r="E47" s="35"/>
      <c r="F47" s="35"/>
      <c r="G47" s="35"/>
      <c r="H47" s="152"/>
      <c r="I47" s="152"/>
      <c r="J47" s="152"/>
      <c r="K47" s="152"/>
      <c r="L47" s="152"/>
      <c r="M47" s="152"/>
      <c r="N47" s="152"/>
      <c r="O47" s="152"/>
      <c r="P47" s="28"/>
    </row>
    <row r="48" spans="1:16" x14ac:dyDescent="0.2">
      <c r="A48" s="20"/>
      <c r="B48" s="3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0"/>
      <c r="P48" s="20"/>
    </row>
    <row r="49" spans="1:16" x14ac:dyDescent="0.2">
      <c r="A49" s="20"/>
      <c r="B49" s="3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0"/>
      <c r="P49" s="20"/>
    </row>
    <row r="50" spans="1:16" x14ac:dyDescent="0.2">
      <c r="A50" s="20"/>
      <c r="B50" s="36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0"/>
      <c r="P50" s="20"/>
    </row>
    <row r="51" spans="1:16" x14ac:dyDescent="0.2">
      <c r="A51" s="20"/>
      <c r="B51" s="36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0"/>
      <c r="P51" s="20"/>
    </row>
  </sheetData>
  <sheetProtection formatCells="0" formatColumns="0" formatRows="0" selectLockedCells="1"/>
  <mergeCells count="23">
    <mergeCell ref="C4:J4"/>
    <mergeCell ref="C5:N5"/>
    <mergeCell ref="C6:J6"/>
    <mergeCell ref="C7:N7"/>
    <mergeCell ref="G9:G10"/>
    <mergeCell ref="C9:C10"/>
    <mergeCell ref="D9:D10"/>
    <mergeCell ref="E9:E10"/>
    <mergeCell ref="F9:F10"/>
    <mergeCell ref="H47:O47"/>
    <mergeCell ref="P9:P10"/>
    <mergeCell ref="G38:O38"/>
    <mergeCell ref="H9:H10"/>
    <mergeCell ref="I9:K9"/>
    <mergeCell ref="L9:N9"/>
    <mergeCell ref="C42:P43"/>
    <mergeCell ref="H45:O45"/>
    <mergeCell ref="A46:C46"/>
    <mergeCell ref="D46:G46"/>
    <mergeCell ref="H46:O46"/>
    <mergeCell ref="O9:O10"/>
    <mergeCell ref="A9:A10"/>
    <mergeCell ref="B9:B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zoomScale="90" zoomScaleNormal="90" workbookViewId="0">
      <pane ySplit="10" topLeftCell="A11" activePane="bottomLeft" state="frozen"/>
      <selection activeCell="A5" sqref="A5"/>
      <selection pane="bottomLeft" activeCell="C42" sqref="C42"/>
    </sheetView>
  </sheetViews>
  <sheetFormatPr defaultColWidth="11.5703125" defaultRowHeight="12.75" x14ac:dyDescent="0.2"/>
  <cols>
    <col min="1" max="1" width="4" style="2" customWidth="1"/>
    <col min="2" max="2" width="11.42578125" style="47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85546875" style="2" customWidth="1"/>
    <col min="10" max="10" width="3.28515625" style="2" customWidth="1"/>
    <col min="11" max="11" width="3.710937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6"/>
      <c r="C2" s="124" t="s">
        <v>4043</v>
      </c>
      <c r="D2" s="125"/>
      <c r="E2" s="126"/>
      <c r="F2" s="126"/>
      <c r="G2" s="127" t="s">
        <v>0</v>
      </c>
      <c r="H2" s="128"/>
      <c r="I2" s="94"/>
      <c r="J2" s="94"/>
      <c r="K2" s="28"/>
      <c r="L2" s="94"/>
      <c r="M2" s="94"/>
      <c r="N2" s="20"/>
      <c r="O2" s="20"/>
      <c r="P2" s="20"/>
    </row>
    <row r="3" spans="1:16" x14ac:dyDescent="0.2">
      <c r="A3" s="20"/>
      <c r="B3" s="36"/>
      <c r="C3" s="94"/>
      <c r="D3" s="94"/>
      <c r="E3" s="94"/>
      <c r="F3" s="94"/>
      <c r="G3" s="94"/>
      <c r="H3" s="94"/>
      <c r="I3" s="94"/>
      <c r="J3" s="94"/>
      <c r="K3" s="28"/>
      <c r="L3" s="94"/>
      <c r="M3" s="94"/>
      <c r="N3" s="20"/>
      <c r="O3" s="20"/>
      <c r="P3" s="20"/>
    </row>
    <row r="4" spans="1:16" s="10" customFormat="1" x14ac:dyDescent="0.2">
      <c r="A4" s="20"/>
      <c r="B4" s="36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6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00"/>
      <c r="M5" s="100"/>
      <c r="N5" s="97"/>
      <c r="O5" s="20"/>
      <c r="P5" s="20"/>
    </row>
    <row r="6" spans="1:16" s="10" customFormat="1" ht="7.5" customHeight="1" x14ac:dyDescent="0.2">
      <c r="A6" s="20"/>
      <c r="B6" s="36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6"/>
      <c r="C7" s="164" t="s">
        <v>4075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0"/>
      <c r="O7" s="20"/>
      <c r="P7" s="20"/>
    </row>
    <row r="8" spans="1:16" x14ac:dyDescent="0.2">
      <c r="A8" s="20"/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72" t="s">
        <v>1</v>
      </c>
      <c r="B9" s="178" t="s">
        <v>25</v>
      </c>
      <c r="C9" s="172" t="s">
        <v>2</v>
      </c>
      <c r="D9" s="165" t="s">
        <v>3</v>
      </c>
      <c r="E9" s="175" t="s">
        <v>19</v>
      </c>
      <c r="F9" s="175" t="s">
        <v>24</v>
      </c>
      <c r="G9" s="162" t="s">
        <v>4044</v>
      </c>
      <c r="H9" s="172" t="s">
        <v>4</v>
      </c>
      <c r="I9" s="165" t="s">
        <v>23</v>
      </c>
      <c r="J9" s="165"/>
      <c r="K9" s="165"/>
      <c r="L9" s="165" t="s">
        <v>13</v>
      </c>
      <c r="M9" s="165"/>
      <c r="N9" s="165"/>
      <c r="O9" s="177" t="s">
        <v>5</v>
      </c>
      <c r="P9" s="173" t="s">
        <v>18</v>
      </c>
    </row>
    <row r="10" spans="1:16" ht="20.25" customHeight="1" x14ac:dyDescent="0.2">
      <c r="A10" s="172"/>
      <c r="B10" s="179"/>
      <c r="C10" s="172"/>
      <c r="D10" s="165"/>
      <c r="E10" s="175"/>
      <c r="F10" s="175"/>
      <c r="G10" s="163"/>
      <c r="H10" s="172"/>
      <c r="I10" s="96" t="s">
        <v>6</v>
      </c>
      <c r="J10" s="96" t="s">
        <v>7</v>
      </c>
      <c r="K10" s="96" t="s">
        <v>8</v>
      </c>
      <c r="L10" s="96" t="s">
        <v>6</v>
      </c>
      <c r="M10" s="96" t="s">
        <v>7</v>
      </c>
      <c r="N10" s="96" t="s">
        <v>8</v>
      </c>
      <c r="O10" s="177"/>
      <c r="P10" s="174"/>
    </row>
    <row r="11" spans="1:16" ht="12.95" customHeight="1" x14ac:dyDescent="0.2">
      <c r="A11" s="96">
        <v>1</v>
      </c>
      <c r="B11" s="54" t="s">
        <v>3367</v>
      </c>
      <c r="C11" s="57" t="s">
        <v>3368</v>
      </c>
      <c r="D11" s="96" t="s">
        <v>3384</v>
      </c>
      <c r="E11" s="22"/>
      <c r="F11" s="22"/>
      <c r="G11" s="54">
        <v>2</v>
      </c>
      <c r="H11" s="54" t="s">
        <v>30</v>
      </c>
      <c r="I11" s="54"/>
      <c r="J11" s="54"/>
      <c r="K11" s="54" t="s">
        <v>36</v>
      </c>
      <c r="L11" s="23"/>
      <c r="M11" s="23"/>
      <c r="N11" s="23"/>
      <c r="O11" s="24"/>
      <c r="P11" s="70">
        <f>O11*G11</f>
        <v>0</v>
      </c>
    </row>
    <row r="12" spans="1:16" ht="12.95" customHeight="1" x14ac:dyDescent="0.2">
      <c r="A12" s="96">
        <v>2</v>
      </c>
      <c r="B12" s="54" t="s">
        <v>3369</v>
      </c>
      <c r="C12" s="57" t="s">
        <v>3370</v>
      </c>
      <c r="D12" s="96" t="s">
        <v>3385</v>
      </c>
      <c r="E12" s="22"/>
      <c r="F12" s="22"/>
      <c r="G12" s="54">
        <v>1</v>
      </c>
      <c r="H12" s="54" t="s">
        <v>30</v>
      </c>
      <c r="I12" s="54"/>
      <c r="J12" s="54"/>
      <c r="K12" s="54" t="s">
        <v>36</v>
      </c>
      <c r="L12" s="23"/>
      <c r="M12" s="23"/>
      <c r="N12" s="23"/>
      <c r="O12" s="24"/>
      <c r="P12" s="70">
        <f t="shared" ref="P12:P19" si="0">O12*G12</f>
        <v>0</v>
      </c>
    </row>
    <row r="13" spans="1:16" ht="12.95" customHeight="1" x14ac:dyDescent="0.2">
      <c r="A13" s="96">
        <v>3</v>
      </c>
      <c r="B13" s="54" t="s">
        <v>3371</v>
      </c>
      <c r="C13" s="57" t="s">
        <v>3372</v>
      </c>
      <c r="D13" s="96" t="s">
        <v>3386</v>
      </c>
      <c r="E13" s="22"/>
      <c r="F13" s="22"/>
      <c r="G13" s="54">
        <v>1</v>
      </c>
      <c r="H13" s="54" t="s">
        <v>30</v>
      </c>
      <c r="I13" s="54"/>
      <c r="J13" s="54"/>
      <c r="K13" s="54" t="s">
        <v>36</v>
      </c>
      <c r="L13" s="23"/>
      <c r="M13" s="23"/>
      <c r="N13" s="23"/>
      <c r="O13" s="24"/>
      <c r="P13" s="70">
        <f t="shared" si="0"/>
        <v>0</v>
      </c>
    </row>
    <row r="14" spans="1:16" ht="12.95" customHeight="1" x14ac:dyDescent="0.2">
      <c r="A14" s="96">
        <v>4</v>
      </c>
      <c r="B14" s="54" t="s">
        <v>3373</v>
      </c>
      <c r="C14" s="57" t="s">
        <v>3374</v>
      </c>
      <c r="D14" s="96" t="s">
        <v>3387</v>
      </c>
      <c r="E14" s="22"/>
      <c r="F14" s="22"/>
      <c r="G14" s="54">
        <v>2</v>
      </c>
      <c r="H14" s="54" t="s">
        <v>30</v>
      </c>
      <c r="I14" s="54"/>
      <c r="J14" s="54"/>
      <c r="K14" s="54" t="s">
        <v>36</v>
      </c>
      <c r="L14" s="23"/>
      <c r="M14" s="23"/>
      <c r="N14" s="23"/>
      <c r="O14" s="24"/>
      <c r="P14" s="70">
        <f t="shared" si="0"/>
        <v>0</v>
      </c>
    </row>
    <row r="15" spans="1:16" ht="12.95" customHeight="1" x14ac:dyDescent="0.2">
      <c r="A15" s="96">
        <v>5</v>
      </c>
      <c r="B15" s="54" t="s">
        <v>3375</v>
      </c>
      <c r="C15" s="57" t="s">
        <v>3376</v>
      </c>
      <c r="D15" s="96" t="s">
        <v>3388</v>
      </c>
      <c r="E15" s="22"/>
      <c r="F15" s="22"/>
      <c r="G15" s="54">
        <v>3</v>
      </c>
      <c r="H15" s="54" t="s">
        <v>30</v>
      </c>
      <c r="I15" s="54"/>
      <c r="J15" s="54"/>
      <c r="K15" s="54" t="s">
        <v>36</v>
      </c>
      <c r="L15" s="23"/>
      <c r="M15" s="23"/>
      <c r="N15" s="23"/>
      <c r="O15" s="24"/>
      <c r="P15" s="70">
        <f t="shared" si="0"/>
        <v>0</v>
      </c>
    </row>
    <row r="16" spans="1:16" ht="12.95" customHeight="1" x14ac:dyDescent="0.2">
      <c r="A16" s="96">
        <v>6</v>
      </c>
      <c r="B16" s="54" t="s">
        <v>1432</v>
      </c>
      <c r="C16" s="57" t="s">
        <v>3377</v>
      </c>
      <c r="D16" s="96" t="s">
        <v>1433</v>
      </c>
      <c r="E16" s="22"/>
      <c r="F16" s="22"/>
      <c r="G16" s="54">
        <v>2</v>
      </c>
      <c r="H16" s="54" t="s">
        <v>30</v>
      </c>
      <c r="I16" s="54"/>
      <c r="J16" s="54"/>
      <c r="K16" s="54" t="s">
        <v>36</v>
      </c>
      <c r="L16" s="23"/>
      <c r="M16" s="23"/>
      <c r="N16" s="23"/>
      <c r="O16" s="24"/>
      <c r="P16" s="70">
        <f t="shared" si="0"/>
        <v>0</v>
      </c>
    </row>
    <row r="17" spans="1:16" ht="12.95" customHeight="1" x14ac:dyDescent="0.2">
      <c r="A17" s="96">
        <v>7</v>
      </c>
      <c r="B17" s="54" t="s">
        <v>3378</v>
      </c>
      <c r="C17" s="57" t="s">
        <v>3379</v>
      </c>
      <c r="D17" s="96" t="s">
        <v>3389</v>
      </c>
      <c r="E17" s="22"/>
      <c r="F17" s="22"/>
      <c r="G17" s="54">
        <v>2</v>
      </c>
      <c r="H17" s="54" t="s">
        <v>30</v>
      </c>
      <c r="I17" s="54"/>
      <c r="J17" s="54"/>
      <c r="K17" s="54" t="s">
        <v>36</v>
      </c>
      <c r="L17" s="23"/>
      <c r="M17" s="23"/>
      <c r="N17" s="23"/>
      <c r="O17" s="24"/>
      <c r="P17" s="70">
        <f t="shared" si="0"/>
        <v>0</v>
      </c>
    </row>
    <row r="18" spans="1:16" ht="12.95" customHeight="1" x14ac:dyDescent="0.2">
      <c r="A18" s="96">
        <v>8</v>
      </c>
      <c r="B18" s="54" t="s">
        <v>3380</v>
      </c>
      <c r="C18" s="57" t="s">
        <v>3381</v>
      </c>
      <c r="D18" s="96" t="s">
        <v>3390</v>
      </c>
      <c r="E18" s="22"/>
      <c r="F18" s="22"/>
      <c r="G18" s="54">
        <v>1</v>
      </c>
      <c r="H18" s="54" t="s">
        <v>30</v>
      </c>
      <c r="I18" s="54"/>
      <c r="J18" s="54"/>
      <c r="K18" s="54" t="s">
        <v>36</v>
      </c>
      <c r="L18" s="23"/>
      <c r="M18" s="23"/>
      <c r="N18" s="23"/>
      <c r="O18" s="24"/>
      <c r="P18" s="70">
        <f t="shared" si="0"/>
        <v>0</v>
      </c>
    </row>
    <row r="19" spans="1:16" ht="13.5" thickBot="1" x14ac:dyDescent="0.25">
      <c r="A19" s="71">
        <v>9</v>
      </c>
      <c r="B19" s="72" t="s">
        <v>3382</v>
      </c>
      <c r="C19" s="73" t="s">
        <v>3383</v>
      </c>
      <c r="D19" s="71" t="s">
        <v>3391</v>
      </c>
      <c r="E19" s="74"/>
      <c r="F19" s="74"/>
      <c r="G19" s="72">
        <v>1</v>
      </c>
      <c r="H19" s="72" t="s">
        <v>30</v>
      </c>
      <c r="I19" s="72"/>
      <c r="J19" s="72"/>
      <c r="K19" s="72" t="s">
        <v>36</v>
      </c>
      <c r="L19" s="76"/>
      <c r="M19" s="76"/>
      <c r="N19" s="76"/>
      <c r="O19" s="77"/>
      <c r="P19" s="78">
        <f t="shared" si="0"/>
        <v>0</v>
      </c>
    </row>
    <row r="20" spans="1:16" ht="21" customHeight="1" thickTop="1" x14ac:dyDescent="0.2">
      <c r="A20" s="42"/>
      <c r="B20" s="42"/>
      <c r="C20" s="87"/>
      <c r="D20" s="42"/>
      <c r="E20" s="42"/>
      <c r="F20" s="42"/>
      <c r="G20" s="144" t="s">
        <v>17</v>
      </c>
      <c r="H20" s="145"/>
      <c r="I20" s="145"/>
      <c r="J20" s="145"/>
      <c r="K20" s="145"/>
      <c r="L20" s="145"/>
      <c r="M20" s="145"/>
      <c r="N20" s="145"/>
      <c r="O20" s="145"/>
      <c r="P20" s="69">
        <f>SUM(P11:P19)</f>
        <v>0</v>
      </c>
    </row>
    <row r="21" spans="1:16" ht="12.75" customHeight="1" x14ac:dyDescent="0.2">
      <c r="A21" s="20"/>
      <c r="B21" s="36"/>
      <c r="C21" s="20"/>
      <c r="D21" s="20"/>
      <c r="E21" s="20"/>
      <c r="F21" s="20"/>
      <c r="G21" s="53"/>
      <c r="H21" s="32"/>
      <c r="I21" s="32"/>
      <c r="J21" s="32"/>
      <c r="K21" s="32"/>
      <c r="L21" s="32"/>
      <c r="M21" s="32"/>
      <c r="N21" s="32"/>
      <c r="O21" s="32"/>
      <c r="P21" s="33"/>
    </row>
    <row r="22" spans="1:16" ht="12" customHeight="1" x14ac:dyDescent="0.2">
      <c r="A22" s="20"/>
      <c r="B22" s="36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4"/>
    </row>
    <row r="23" spans="1:16" x14ac:dyDescent="0.2">
      <c r="A23" s="20"/>
      <c r="B23" s="36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 x14ac:dyDescent="0.2">
      <c r="A24" s="20"/>
      <c r="B24" s="36"/>
      <c r="C24" s="171" t="s">
        <v>4046</v>
      </c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16" ht="15" customHeight="1" x14ac:dyDescent="0.2">
      <c r="A25" s="20"/>
      <c r="B25" s="36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</row>
    <row r="26" spans="1:16" ht="16.5" customHeight="1" x14ac:dyDescent="0.2">
      <c r="A26" s="20"/>
      <c r="B26" s="36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14.25" customHeight="1" x14ac:dyDescent="0.2">
      <c r="A27" s="19"/>
      <c r="B27" s="37"/>
      <c r="C27" s="19" t="s">
        <v>22</v>
      </c>
      <c r="D27" s="35"/>
      <c r="E27" s="35"/>
      <c r="F27" s="35"/>
      <c r="G27" s="35"/>
      <c r="H27" s="152" t="s">
        <v>16</v>
      </c>
      <c r="I27" s="152"/>
      <c r="J27" s="152"/>
      <c r="K27" s="152"/>
      <c r="L27" s="152"/>
      <c r="M27" s="152"/>
      <c r="N27" s="152"/>
      <c r="O27" s="152"/>
      <c r="P27" s="28"/>
    </row>
    <row r="28" spans="1:16" x14ac:dyDescent="0.2">
      <c r="A28" s="176" t="s">
        <v>11</v>
      </c>
      <c r="B28" s="176"/>
      <c r="C28" s="176"/>
      <c r="D28" s="143" t="s">
        <v>21</v>
      </c>
      <c r="E28" s="143"/>
      <c r="F28" s="143"/>
      <c r="G28" s="143"/>
      <c r="H28" s="142" t="s">
        <v>12</v>
      </c>
      <c r="I28" s="142"/>
      <c r="J28" s="142"/>
      <c r="K28" s="142"/>
      <c r="L28" s="142"/>
      <c r="M28" s="142"/>
      <c r="N28" s="142"/>
      <c r="O28" s="142"/>
      <c r="P28" s="28"/>
    </row>
    <row r="29" spans="1:16" ht="14.25" customHeight="1" x14ac:dyDescent="0.2">
      <c r="A29" s="19"/>
      <c r="B29" s="37"/>
      <c r="C29" s="19"/>
      <c r="D29" s="35"/>
      <c r="E29" s="35"/>
      <c r="F29" s="35"/>
      <c r="G29" s="35"/>
      <c r="H29" s="152"/>
      <c r="I29" s="152"/>
      <c r="J29" s="152"/>
      <c r="K29" s="152"/>
      <c r="L29" s="152"/>
      <c r="M29" s="152"/>
      <c r="N29" s="152"/>
      <c r="O29" s="152"/>
      <c r="P29" s="28"/>
    </row>
    <row r="30" spans="1:16" x14ac:dyDescent="0.2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6" x14ac:dyDescent="0.2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6" x14ac:dyDescent="0.2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3:14" x14ac:dyDescent="0.2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sheetProtection formatCells="0" formatColumns="0" formatRows="0" selectLockedCells="1"/>
  <mergeCells count="23">
    <mergeCell ref="H29:O29"/>
    <mergeCell ref="C24:P25"/>
    <mergeCell ref="P9:P10"/>
    <mergeCell ref="G20:O20"/>
    <mergeCell ref="H28:O28"/>
    <mergeCell ref="E9:E10"/>
    <mergeCell ref="F9:F10"/>
    <mergeCell ref="H27:O27"/>
    <mergeCell ref="A28:C28"/>
    <mergeCell ref="D28:G28"/>
    <mergeCell ref="L9:N9"/>
    <mergeCell ref="O9:O10"/>
    <mergeCell ref="C9:C10"/>
    <mergeCell ref="D9:D10"/>
    <mergeCell ref="B9:B10"/>
    <mergeCell ref="C4:J4"/>
    <mergeCell ref="C5:K5"/>
    <mergeCell ref="C6:J6"/>
    <mergeCell ref="C7:J7"/>
    <mergeCell ref="A9:A10"/>
    <mergeCell ref="G9:G10"/>
    <mergeCell ref="H9:H10"/>
    <mergeCell ref="I9:K9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2"/>
  <sheetViews>
    <sheetView zoomScale="85" zoomScaleNormal="85" workbookViewId="0">
      <pane ySplit="10" topLeftCell="A11" activePane="bottomLeft" state="frozen"/>
      <selection activeCell="A5" sqref="A5"/>
      <selection pane="bottomLeft" activeCell="C7" sqref="C7:O7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4043</v>
      </c>
      <c r="D2" s="3"/>
      <c r="E2" s="16"/>
      <c r="F2" s="16"/>
      <c r="G2" s="4" t="s">
        <v>0</v>
      </c>
      <c r="H2" s="59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54" t="s">
        <v>4045</v>
      </c>
      <c r="D4" s="154"/>
      <c r="E4" s="154"/>
      <c r="F4" s="154"/>
      <c r="G4" s="154"/>
      <c r="H4" s="154"/>
      <c r="I4" s="154"/>
      <c r="J4" s="154"/>
      <c r="K4" s="10"/>
      <c r="L4" s="10"/>
      <c r="M4" s="10"/>
      <c r="N4" s="10"/>
      <c r="O4" s="10"/>
    </row>
    <row r="5" spans="1:16" ht="14.25" x14ac:dyDescent="0.2">
      <c r="B5" s="10"/>
      <c r="C5" s="155" t="s">
        <v>4071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0"/>
    </row>
    <row r="6" spans="1:16" ht="7.5" customHeight="1" x14ac:dyDescent="0.2">
      <c r="B6" s="10"/>
      <c r="C6" s="180" t="s">
        <v>9</v>
      </c>
      <c r="D6" s="180"/>
      <c r="E6" s="180"/>
      <c r="F6" s="180"/>
      <c r="G6" s="180"/>
      <c r="H6" s="180"/>
      <c r="I6" s="180"/>
      <c r="J6" s="180"/>
      <c r="K6" s="10"/>
      <c r="L6" s="10"/>
      <c r="M6" s="10"/>
      <c r="N6" s="10"/>
      <c r="O6" s="10"/>
    </row>
    <row r="7" spans="1:16" ht="14.25" x14ac:dyDescent="0.2">
      <c r="B7" s="10"/>
      <c r="C7" s="181" t="s">
        <v>4076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</row>
    <row r="9" spans="1:16" ht="34.9" customHeight="1" x14ac:dyDescent="0.2">
      <c r="A9" s="172" t="s">
        <v>1</v>
      </c>
      <c r="B9" s="147" t="s">
        <v>25</v>
      </c>
      <c r="C9" s="185" t="s">
        <v>2</v>
      </c>
      <c r="D9" s="186" t="s">
        <v>3</v>
      </c>
      <c r="E9" s="190" t="s">
        <v>19</v>
      </c>
      <c r="F9" s="190" t="s">
        <v>24</v>
      </c>
      <c r="G9" s="182" t="s">
        <v>4044</v>
      </c>
      <c r="H9" s="185" t="s">
        <v>4</v>
      </c>
      <c r="I9" s="186" t="s">
        <v>23</v>
      </c>
      <c r="J9" s="186"/>
      <c r="K9" s="186"/>
      <c r="L9" s="186" t="s">
        <v>13</v>
      </c>
      <c r="M9" s="186"/>
      <c r="N9" s="186"/>
      <c r="O9" s="184" t="s">
        <v>5</v>
      </c>
      <c r="P9" s="194" t="s">
        <v>18</v>
      </c>
    </row>
    <row r="10" spans="1:16" ht="22.5" customHeight="1" x14ac:dyDescent="0.2">
      <c r="A10" s="172"/>
      <c r="B10" s="148"/>
      <c r="C10" s="185"/>
      <c r="D10" s="186"/>
      <c r="E10" s="190"/>
      <c r="F10" s="190"/>
      <c r="G10" s="183"/>
      <c r="H10" s="185"/>
      <c r="I10" s="98" t="s">
        <v>6</v>
      </c>
      <c r="J10" s="98" t="s">
        <v>7</v>
      </c>
      <c r="K10" s="98" t="s">
        <v>8</v>
      </c>
      <c r="L10" s="98" t="s">
        <v>6</v>
      </c>
      <c r="M10" s="98" t="s">
        <v>7</v>
      </c>
      <c r="N10" s="98" t="s">
        <v>8</v>
      </c>
      <c r="O10" s="184"/>
      <c r="P10" s="195"/>
    </row>
    <row r="11" spans="1:16" ht="12.95" customHeight="1" x14ac:dyDescent="0.2">
      <c r="A11" s="6">
        <v>1</v>
      </c>
      <c r="B11" s="54" t="s">
        <v>3394</v>
      </c>
      <c r="C11" s="57" t="s">
        <v>3395</v>
      </c>
      <c r="D11" s="129" t="s">
        <v>3477</v>
      </c>
      <c r="E11" s="22"/>
      <c r="F11" s="22"/>
      <c r="G11" s="54">
        <v>1</v>
      </c>
      <c r="H11" s="58" t="s">
        <v>30</v>
      </c>
      <c r="I11" s="54"/>
      <c r="J11" s="54" t="s">
        <v>36</v>
      </c>
      <c r="K11" s="130"/>
      <c r="L11" s="12"/>
      <c r="M11" s="12"/>
      <c r="N11" s="12"/>
      <c r="O11" s="9"/>
      <c r="P11" s="81">
        <f>O11*G11</f>
        <v>0</v>
      </c>
    </row>
    <row r="12" spans="1:16" ht="12.95" customHeight="1" x14ac:dyDescent="0.2">
      <c r="A12" s="6">
        <v>2</v>
      </c>
      <c r="B12" s="54" t="s">
        <v>3396</v>
      </c>
      <c r="C12" s="57" t="s">
        <v>3397</v>
      </c>
      <c r="D12" s="129" t="s">
        <v>3478</v>
      </c>
      <c r="E12" s="22"/>
      <c r="F12" s="22"/>
      <c r="G12" s="54">
        <v>1</v>
      </c>
      <c r="H12" s="58" t="s">
        <v>30</v>
      </c>
      <c r="I12" s="54"/>
      <c r="J12" s="54" t="s">
        <v>36</v>
      </c>
      <c r="K12" s="130"/>
      <c r="L12" s="12"/>
      <c r="M12" s="12"/>
      <c r="N12" s="12"/>
      <c r="O12" s="9"/>
      <c r="P12" s="81">
        <f t="shared" ref="P12:P56" si="0">O12*G12</f>
        <v>0</v>
      </c>
    </row>
    <row r="13" spans="1:16" ht="12.95" customHeight="1" x14ac:dyDescent="0.2">
      <c r="A13" s="6">
        <v>3</v>
      </c>
      <c r="B13" s="54" t="s">
        <v>3398</v>
      </c>
      <c r="C13" s="57" t="s">
        <v>3399</v>
      </c>
      <c r="D13" s="129" t="s">
        <v>3479</v>
      </c>
      <c r="E13" s="22"/>
      <c r="F13" s="22"/>
      <c r="G13" s="54">
        <v>2</v>
      </c>
      <c r="H13" s="58" t="s">
        <v>30</v>
      </c>
      <c r="I13" s="54"/>
      <c r="J13" s="54" t="s">
        <v>36</v>
      </c>
      <c r="K13" s="130"/>
      <c r="L13" s="12"/>
      <c r="M13" s="12"/>
      <c r="N13" s="12"/>
      <c r="O13" s="9"/>
      <c r="P13" s="81">
        <f t="shared" si="0"/>
        <v>0</v>
      </c>
    </row>
    <row r="14" spans="1:16" ht="12.95" customHeight="1" x14ac:dyDescent="0.2">
      <c r="A14" s="6">
        <v>4</v>
      </c>
      <c r="B14" s="54" t="s">
        <v>3400</v>
      </c>
      <c r="C14" s="57" t="s">
        <v>3401</v>
      </c>
      <c r="D14" s="129" t="s">
        <v>3480</v>
      </c>
      <c r="E14" s="22"/>
      <c r="F14" s="22"/>
      <c r="G14" s="54">
        <v>1</v>
      </c>
      <c r="H14" s="58" t="s">
        <v>30</v>
      </c>
      <c r="I14" s="54"/>
      <c r="J14" s="54" t="s">
        <v>36</v>
      </c>
      <c r="K14" s="130"/>
      <c r="L14" s="12"/>
      <c r="M14" s="12"/>
      <c r="N14" s="12"/>
      <c r="O14" s="9"/>
      <c r="P14" s="81">
        <f t="shared" si="0"/>
        <v>0</v>
      </c>
    </row>
    <row r="15" spans="1:16" ht="12.95" customHeight="1" x14ac:dyDescent="0.2">
      <c r="A15" s="6">
        <v>5</v>
      </c>
      <c r="B15" s="54" t="s">
        <v>3402</v>
      </c>
      <c r="C15" s="57" t="s">
        <v>3403</v>
      </c>
      <c r="D15" s="129" t="s">
        <v>3481</v>
      </c>
      <c r="E15" s="22"/>
      <c r="F15" s="22"/>
      <c r="G15" s="54">
        <v>6</v>
      </c>
      <c r="H15" s="58" t="s">
        <v>30</v>
      </c>
      <c r="I15" s="54"/>
      <c r="J15" s="54" t="s">
        <v>36</v>
      </c>
      <c r="K15" s="130"/>
      <c r="L15" s="12"/>
      <c r="M15" s="12"/>
      <c r="N15" s="12"/>
      <c r="O15" s="9"/>
      <c r="P15" s="81">
        <f t="shared" si="0"/>
        <v>0</v>
      </c>
    </row>
    <row r="16" spans="1:16" ht="12.95" customHeight="1" x14ac:dyDescent="0.2">
      <c r="A16" s="6">
        <v>6</v>
      </c>
      <c r="B16" s="54" t="s">
        <v>3404</v>
      </c>
      <c r="C16" s="57" t="s">
        <v>3405</v>
      </c>
      <c r="D16" s="129" t="s">
        <v>3482</v>
      </c>
      <c r="E16" s="22"/>
      <c r="F16" s="22"/>
      <c r="G16" s="54">
        <v>3</v>
      </c>
      <c r="H16" s="58" t="s">
        <v>30</v>
      </c>
      <c r="I16" s="54"/>
      <c r="J16" s="54" t="s">
        <v>36</v>
      </c>
      <c r="K16" s="130"/>
      <c r="L16" s="12"/>
      <c r="M16" s="12"/>
      <c r="N16" s="12"/>
      <c r="O16" s="9"/>
      <c r="P16" s="81">
        <f t="shared" si="0"/>
        <v>0</v>
      </c>
    </row>
    <row r="17" spans="1:16" ht="12.95" customHeight="1" x14ac:dyDescent="0.2">
      <c r="A17" s="6">
        <v>7</v>
      </c>
      <c r="B17" s="54" t="s">
        <v>3406</v>
      </c>
      <c r="C17" s="57" t="s">
        <v>3407</v>
      </c>
      <c r="D17" s="129" t="s">
        <v>3483</v>
      </c>
      <c r="E17" s="22"/>
      <c r="F17" s="22"/>
      <c r="G17" s="54">
        <v>3</v>
      </c>
      <c r="H17" s="58" t="s">
        <v>30</v>
      </c>
      <c r="I17" s="54"/>
      <c r="J17" s="54" t="s">
        <v>36</v>
      </c>
      <c r="K17" s="130"/>
      <c r="L17" s="12"/>
      <c r="M17" s="12"/>
      <c r="N17" s="12"/>
      <c r="O17" s="9"/>
      <c r="P17" s="81">
        <f t="shared" si="0"/>
        <v>0</v>
      </c>
    </row>
    <row r="18" spans="1:16" ht="12.95" customHeight="1" x14ac:dyDescent="0.2">
      <c r="A18" s="6">
        <v>8</v>
      </c>
      <c r="B18" s="54" t="s">
        <v>3408</v>
      </c>
      <c r="C18" s="57" t="s">
        <v>3409</v>
      </c>
      <c r="D18" s="129" t="s">
        <v>3484</v>
      </c>
      <c r="E18" s="22"/>
      <c r="F18" s="22"/>
      <c r="G18" s="54">
        <v>1</v>
      </c>
      <c r="H18" s="58" t="s">
        <v>30</v>
      </c>
      <c r="I18" s="54"/>
      <c r="J18" s="54" t="s">
        <v>36</v>
      </c>
      <c r="K18" s="130"/>
      <c r="L18" s="12"/>
      <c r="M18" s="12"/>
      <c r="N18" s="12"/>
      <c r="O18" s="9"/>
      <c r="P18" s="81">
        <f t="shared" si="0"/>
        <v>0</v>
      </c>
    </row>
    <row r="19" spans="1:16" ht="12.95" customHeight="1" x14ac:dyDescent="0.2">
      <c r="A19" s="6">
        <v>9</v>
      </c>
      <c r="B19" s="54" t="s">
        <v>3410</v>
      </c>
      <c r="C19" s="57" t="s">
        <v>3411</v>
      </c>
      <c r="D19" s="129" t="s">
        <v>3485</v>
      </c>
      <c r="E19" s="22"/>
      <c r="F19" s="22"/>
      <c r="G19" s="54">
        <v>2</v>
      </c>
      <c r="H19" s="58" t="s">
        <v>30</v>
      </c>
      <c r="I19" s="54"/>
      <c r="J19" s="54" t="s">
        <v>36</v>
      </c>
      <c r="K19" s="130"/>
      <c r="L19" s="12"/>
      <c r="M19" s="12"/>
      <c r="N19" s="12"/>
      <c r="O19" s="9"/>
      <c r="P19" s="81">
        <f t="shared" si="0"/>
        <v>0</v>
      </c>
    </row>
    <row r="20" spans="1:16" ht="12.95" customHeight="1" x14ac:dyDescent="0.2">
      <c r="A20" s="6">
        <v>10</v>
      </c>
      <c r="B20" s="54" t="s">
        <v>3412</v>
      </c>
      <c r="C20" s="57" t="s">
        <v>3413</v>
      </c>
      <c r="D20" s="129" t="s">
        <v>3486</v>
      </c>
      <c r="E20" s="22"/>
      <c r="F20" s="22"/>
      <c r="G20" s="54">
        <v>1</v>
      </c>
      <c r="H20" s="58" t="s">
        <v>30</v>
      </c>
      <c r="I20" s="54"/>
      <c r="J20" s="54" t="s">
        <v>36</v>
      </c>
      <c r="K20" s="130"/>
      <c r="L20" s="12"/>
      <c r="M20" s="12"/>
      <c r="N20" s="12"/>
      <c r="O20" s="9"/>
      <c r="P20" s="81">
        <f t="shared" si="0"/>
        <v>0</v>
      </c>
    </row>
    <row r="21" spans="1:16" ht="12.95" customHeight="1" x14ac:dyDescent="0.2">
      <c r="A21" s="6">
        <v>11</v>
      </c>
      <c r="B21" s="54" t="s">
        <v>3414</v>
      </c>
      <c r="C21" s="57" t="s">
        <v>98</v>
      </c>
      <c r="D21" s="129" t="s">
        <v>3487</v>
      </c>
      <c r="E21" s="22"/>
      <c r="F21" s="22"/>
      <c r="G21" s="54">
        <v>1</v>
      </c>
      <c r="H21" s="58" t="s">
        <v>30</v>
      </c>
      <c r="I21" s="54"/>
      <c r="J21" s="54" t="s">
        <v>36</v>
      </c>
      <c r="K21" s="130"/>
      <c r="L21" s="12"/>
      <c r="M21" s="12"/>
      <c r="N21" s="12"/>
      <c r="O21" s="9"/>
      <c r="P21" s="81">
        <f t="shared" si="0"/>
        <v>0</v>
      </c>
    </row>
    <row r="22" spans="1:16" ht="12.95" customHeight="1" x14ac:dyDescent="0.2">
      <c r="A22" s="6">
        <v>12</v>
      </c>
      <c r="B22" s="54" t="s">
        <v>3415</v>
      </c>
      <c r="C22" s="57" t="s">
        <v>95</v>
      </c>
      <c r="D22" s="129" t="s">
        <v>3488</v>
      </c>
      <c r="E22" s="22"/>
      <c r="F22" s="22"/>
      <c r="G22" s="54">
        <v>2</v>
      </c>
      <c r="H22" s="58" t="s">
        <v>30</v>
      </c>
      <c r="I22" s="54"/>
      <c r="J22" s="54" t="s">
        <v>36</v>
      </c>
      <c r="K22" s="130"/>
      <c r="L22" s="12"/>
      <c r="M22" s="12"/>
      <c r="N22" s="12"/>
      <c r="O22" s="9"/>
      <c r="P22" s="81">
        <f t="shared" si="0"/>
        <v>0</v>
      </c>
    </row>
    <row r="23" spans="1:16" ht="12.95" customHeight="1" x14ac:dyDescent="0.2">
      <c r="A23" s="6">
        <v>13</v>
      </c>
      <c r="B23" s="54" t="s">
        <v>3416</v>
      </c>
      <c r="C23" s="57" t="s">
        <v>3417</v>
      </c>
      <c r="D23" s="129" t="s">
        <v>3489</v>
      </c>
      <c r="E23" s="22"/>
      <c r="F23" s="22"/>
      <c r="G23" s="54">
        <v>3</v>
      </c>
      <c r="H23" s="58" t="s">
        <v>30</v>
      </c>
      <c r="I23" s="54"/>
      <c r="J23" s="54" t="s">
        <v>36</v>
      </c>
      <c r="K23" s="130"/>
      <c r="L23" s="12"/>
      <c r="M23" s="12"/>
      <c r="N23" s="12"/>
      <c r="O23" s="9"/>
      <c r="P23" s="81">
        <f t="shared" si="0"/>
        <v>0</v>
      </c>
    </row>
    <row r="24" spans="1:16" ht="12.95" customHeight="1" x14ac:dyDescent="0.2">
      <c r="A24" s="6">
        <v>14</v>
      </c>
      <c r="B24" s="54" t="s">
        <v>3418</v>
      </c>
      <c r="C24" s="57" t="s">
        <v>3419</v>
      </c>
      <c r="D24" s="129" t="s">
        <v>3490</v>
      </c>
      <c r="E24" s="22"/>
      <c r="F24" s="22"/>
      <c r="G24" s="54">
        <v>2</v>
      </c>
      <c r="H24" s="58" t="s">
        <v>30</v>
      </c>
      <c r="I24" s="54"/>
      <c r="J24" s="54" t="s">
        <v>36</v>
      </c>
      <c r="K24" s="130"/>
      <c r="L24" s="12"/>
      <c r="M24" s="12"/>
      <c r="N24" s="12"/>
      <c r="O24" s="9"/>
      <c r="P24" s="81">
        <f t="shared" si="0"/>
        <v>0</v>
      </c>
    </row>
    <row r="25" spans="1:16" ht="12.95" customHeight="1" x14ac:dyDescent="0.2">
      <c r="A25" s="6">
        <v>15</v>
      </c>
      <c r="B25" s="54" t="s">
        <v>3420</v>
      </c>
      <c r="C25" s="57" t="s">
        <v>3421</v>
      </c>
      <c r="D25" s="129" t="s">
        <v>3491</v>
      </c>
      <c r="E25" s="22"/>
      <c r="F25" s="22"/>
      <c r="G25" s="54">
        <v>2</v>
      </c>
      <c r="H25" s="58" t="s">
        <v>30</v>
      </c>
      <c r="I25" s="54"/>
      <c r="J25" s="54" t="s">
        <v>36</v>
      </c>
      <c r="K25" s="130"/>
      <c r="L25" s="12"/>
      <c r="M25" s="12"/>
      <c r="N25" s="12"/>
      <c r="O25" s="9"/>
      <c r="P25" s="81">
        <f t="shared" si="0"/>
        <v>0</v>
      </c>
    </row>
    <row r="26" spans="1:16" ht="12.95" customHeight="1" x14ac:dyDescent="0.2">
      <c r="A26" s="6">
        <v>16</v>
      </c>
      <c r="B26" s="54" t="s">
        <v>3422</v>
      </c>
      <c r="C26" s="57" t="s">
        <v>3423</v>
      </c>
      <c r="D26" s="129" t="s">
        <v>3492</v>
      </c>
      <c r="E26" s="22"/>
      <c r="F26" s="22"/>
      <c r="G26" s="54">
        <v>4</v>
      </c>
      <c r="H26" s="58" t="s">
        <v>30</v>
      </c>
      <c r="I26" s="54"/>
      <c r="J26" s="54" t="s">
        <v>36</v>
      </c>
      <c r="K26" s="130"/>
      <c r="L26" s="12"/>
      <c r="M26" s="12"/>
      <c r="N26" s="12"/>
      <c r="O26" s="9"/>
      <c r="P26" s="81">
        <f t="shared" si="0"/>
        <v>0</v>
      </c>
    </row>
    <row r="27" spans="1:16" ht="12.95" customHeight="1" x14ac:dyDescent="0.2">
      <c r="A27" s="6">
        <v>17</v>
      </c>
      <c r="B27" s="54" t="s">
        <v>3424</v>
      </c>
      <c r="C27" s="57" t="s">
        <v>3425</v>
      </c>
      <c r="D27" s="129" t="s">
        <v>3493</v>
      </c>
      <c r="E27" s="22"/>
      <c r="F27" s="22"/>
      <c r="G27" s="54">
        <v>3</v>
      </c>
      <c r="H27" s="58" t="s">
        <v>30</v>
      </c>
      <c r="I27" s="54"/>
      <c r="J27" s="54" t="s">
        <v>36</v>
      </c>
      <c r="K27" s="130"/>
      <c r="L27" s="12"/>
      <c r="M27" s="12"/>
      <c r="N27" s="12"/>
      <c r="O27" s="9"/>
      <c r="P27" s="81">
        <f t="shared" si="0"/>
        <v>0</v>
      </c>
    </row>
    <row r="28" spans="1:16" ht="12.95" customHeight="1" x14ac:dyDescent="0.2">
      <c r="A28" s="6">
        <v>18</v>
      </c>
      <c r="B28" s="54" t="s">
        <v>3426</v>
      </c>
      <c r="C28" s="57" t="s">
        <v>3427</v>
      </c>
      <c r="D28" s="129" t="s">
        <v>3494</v>
      </c>
      <c r="E28" s="22"/>
      <c r="F28" s="22"/>
      <c r="G28" s="54">
        <v>1</v>
      </c>
      <c r="H28" s="58" t="s">
        <v>30</v>
      </c>
      <c r="I28" s="54"/>
      <c r="J28" s="54" t="s">
        <v>36</v>
      </c>
      <c r="K28" s="130"/>
      <c r="L28" s="12"/>
      <c r="M28" s="12"/>
      <c r="N28" s="12"/>
      <c r="O28" s="9"/>
      <c r="P28" s="81">
        <f t="shared" si="0"/>
        <v>0</v>
      </c>
    </row>
    <row r="29" spans="1:16" ht="12.95" customHeight="1" x14ac:dyDescent="0.2">
      <c r="A29" s="6">
        <v>19</v>
      </c>
      <c r="B29" s="54" t="s">
        <v>3428</v>
      </c>
      <c r="C29" s="57" t="s">
        <v>3429</v>
      </c>
      <c r="D29" s="129" t="s">
        <v>3495</v>
      </c>
      <c r="E29" s="22"/>
      <c r="F29" s="22"/>
      <c r="G29" s="54">
        <v>4</v>
      </c>
      <c r="H29" s="58" t="s">
        <v>30</v>
      </c>
      <c r="I29" s="54"/>
      <c r="J29" s="54" t="s">
        <v>36</v>
      </c>
      <c r="K29" s="130"/>
      <c r="L29" s="12"/>
      <c r="M29" s="12"/>
      <c r="N29" s="12"/>
      <c r="O29" s="9"/>
      <c r="P29" s="81">
        <f t="shared" si="0"/>
        <v>0</v>
      </c>
    </row>
    <row r="30" spans="1:16" ht="12.95" customHeight="1" x14ac:dyDescent="0.2">
      <c r="A30" s="6">
        <v>20</v>
      </c>
      <c r="B30" s="54" t="s">
        <v>3430</v>
      </c>
      <c r="C30" s="57" t="s">
        <v>3431</v>
      </c>
      <c r="D30" s="129" t="s">
        <v>3496</v>
      </c>
      <c r="E30" s="22"/>
      <c r="F30" s="22"/>
      <c r="G30" s="54">
        <v>12</v>
      </c>
      <c r="H30" s="58" t="s">
        <v>30</v>
      </c>
      <c r="I30" s="54"/>
      <c r="J30" s="54" t="s">
        <v>36</v>
      </c>
      <c r="K30" s="130"/>
      <c r="L30" s="12"/>
      <c r="M30" s="12"/>
      <c r="N30" s="12"/>
      <c r="O30" s="9"/>
      <c r="P30" s="81">
        <f t="shared" si="0"/>
        <v>0</v>
      </c>
    </row>
    <row r="31" spans="1:16" ht="12.95" customHeight="1" x14ac:dyDescent="0.2">
      <c r="A31" s="6">
        <v>21</v>
      </c>
      <c r="B31" s="54" t="s">
        <v>3432</v>
      </c>
      <c r="C31" s="57" t="s">
        <v>3433</v>
      </c>
      <c r="D31" s="129" t="s">
        <v>3497</v>
      </c>
      <c r="E31" s="22"/>
      <c r="F31" s="22"/>
      <c r="G31" s="54">
        <v>4</v>
      </c>
      <c r="H31" s="58" t="s">
        <v>30</v>
      </c>
      <c r="I31" s="54"/>
      <c r="J31" s="54" t="s">
        <v>36</v>
      </c>
      <c r="K31" s="130"/>
      <c r="L31" s="12"/>
      <c r="M31" s="12"/>
      <c r="N31" s="12"/>
      <c r="O31" s="9"/>
      <c r="P31" s="81">
        <f t="shared" si="0"/>
        <v>0</v>
      </c>
    </row>
    <row r="32" spans="1:16" ht="12.95" customHeight="1" x14ac:dyDescent="0.2">
      <c r="A32" s="6">
        <v>22</v>
      </c>
      <c r="B32" s="54" t="s">
        <v>3434</v>
      </c>
      <c r="C32" s="57" t="s">
        <v>3435</v>
      </c>
      <c r="D32" s="129" t="s">
        <v>3498</v>
      </c>
      <c r="E32" s="22"/>
      <c r="F32" s="22"/>
      <c r="G32" s="54">
        <v>9</v>
      </c>
      <c r="H32" s="58" t="s">
        <v>30</v>
      </c>
      <c r="I32" s="54"/>
      <c r="J32" s="54" t="s">
        <v>36</v>
      </c>
      <c r="K32" s="130"/>
      <c r="L32" s="12"/>
      <c r="M32" s="12"/>
      <c r="N32" s="12"/>
      <c r="O32" s="9"/>
      <c r="P32" s="81">
        <f t="shared" si="0"/>
        <v>0</v>
      </c>
    </row>
    <row r="33" spans="1:16" ht="12.95" customHeight="1" x14ac:dyDescent="0.2">
      <c r="A33" s="6">
        <v>23</v>
      </c>
      <c r="B33" s="54" t="s">
        <v>3436</v>
      </c>
      <c r="C33" s="57" t="s">
        <v>3437</v>
      </c>
      <c r="D33" s="129" t="s">
        <v>3499</v>
      </c>
      <c r="E33" s="22"/>
      <c r="F33" s="22"/>
      <c r="G33" s="54">
        <v>1</v>
      </c>
      <c r="H33" s="58" t="s">
        <v>30</v>
      </c>
      <c r="I33" s="54"/>
      <c r="J33" s="54" t="s">
        <v>36</v>
      </c>
      <c r="K33" s="130"/>
      <c r="L33" s="12"/>
      <c r="M33" s="12"/>
      <c r="N33" s="12"/>
      <c r="O33" s="9"/>
      <c r="P33" s="81">
        <f t="shared" si="0"/>
        <v>0</v>
      </c>
    </row>
    <row r="34" spans="1:16" ht="12.75" customHeight="1" x14ac:dyDescent="0.2">
      <c r="A34" s="6">
        <v>24</v>
      </c>
      <c r="B34" s="54" t="s">
        <v>3438</v>
      </c>
      <c r="C34" s="57" t="s">
        <v>60</v>
      </c>
      <c r="D34" s="129" t="s">
        <v>3500</v>
      </c>
      <c r="E34" s="22"/>
      <c r="F34" s="22"/>
      <c r="G34" s="54">
        <v>1</v>
      </c>
      <c r="H34" s="58" t="s">
        <v>30</v>
      </c>
      <c r="I34" s="54"/>
      <c r="J34" s="54" t="s">
        <v>36</v>
      </c>
      <c r="K34" s="130"/>
      <c r="L34" s="12"/>
      <c r="M34" s="12"/>
      <c r="N34" s="12"/>
      <c r="O34" s="9"/>
      <c r="P34" s="81">
        <f t="shared" si="0"/>
        <v>0</v>
      </c>
    </row>
    <row r="35" spans="1:16" ht="12.95" customHeight="1" x14ac:dyDescent="0.2">
      <c r="A35" s="6">
        <v>25</v>
      </c>
      <c r="B35" s="54" t="s">
        <v>3439</v>
      </c>
      <c r="C35" s="57" t="s">
        <v>3440</v>
      </c>
      <c r="D35" s="129" t="s">
        <v>3501</v>
      </c>
      <c r="E35" s="22"/>
      <c r="F35" s="22"/>
      <c r="G35" s="54">
        <v>1</v>
      </c>
      <c r="H35" s="58" t="s">
        <v>30</v>
      </c>
      <c r="I35" s="54"/>
      <c r="J35" s="54" t="s">
        <v>36</v>
      </c>
      <c r="K35" s="130"/>
      <c r="L35" s="12"/>
      <c r="M35" s="12"/>
      <c r="N35" s="12"/>
      <c r="O35" s="9"/>
      <c r="P35" s="81">
        <f t="shared" si="0"/>
        <v>0</v>
      </c>
    </row>
    <row r="36" spans="1:16" ht="12.95" customHeight="1" x14ac:dyDescent="0.2">
      <c r="A36" s="6">
        <v>26</v>
      </c>
      <c r="B36" s="54" t="s">
        <v>3441</v>
      </c>
      <c r="C36" s="57" t="s">
        <v>3442</v>
      </c>
      <c r="D36" s="129" t="s">
        <v>3502</v>
      </c>
      <c r="E36" s="22"/>
      <c r="F36" s="22"/>
      <c r="G36" s="54">
        <v>1</v>
      </c>
      <c r="H36" s="58" t="s">
        <v>30</v>
      </c>
      <c r="I36" s="54"/>
      <c r="J36" s="54" t="s">
        <v>36</v>
      </c>
      <c r="K36" s="130"/>
      <c r="L36" s="12"/>
      <c r="M36" s="12"/>
      <c r="N36" s="12"/>
      <c r="O36" s="9"/>
      <c r="P36" s="81">
        <f t="shared" si="0"/>
        <v>0</v>
      </c>
    </row>
    <row r="37" spans="1:16" ht="12.95" customHeight="1" x14ac:dyDescent="0.2">
      <c r="A37" s="6">
        <v>27</v>
      </c>
      <c r="B37" s="54" t="s">
        <v>3443</v>
      </c>
      <c r="C37" s="57" t="s">
        <v>3444</v>
      </c>
      <c r="D37" s="129" t="s">
        <v>3503</v>
      </c>
      <c r="E37" s="22"/>
      <c r="F37" s="22"/>
      <c r="G37" s="54">
        <v>1</v>
      </c>
      <c r="H37" s="58" t="s">
        <v>30</v>
      </c>
      <c r="I37" s="54"/>
      <c r="J37" s="54" t="s">
        <v>36</v>
      </c>
      <c r="K37" s="130"/>
      <c r="L37" s="12"/>
      <c r="M37" s="12"/>
      <c r="N37" s="12"/>
      <c r="O37" s="9"/>
      <c r="P37" s="81">
        <f t="shared" si="0"/>
        <v>0</v>
      </c>
    </row>
    <row r="38" spans="1:16" ht="12.95" customHeight="1" x14ac:dyDescent="0.2">
      <c r="A38" s="6">
        <v>28</v>
      </c>
      <c r="B38" s="54" t="s">
        <v>3445</v>
      </c>
      <c r="C38" s="57" t="s">
        <v>3446</v>
      </c>
      <c r="D38" s="129" t="s">
        <v>3504</v>
      </c>
      <c r="E38" s="22"/>
      <c r="F38" s="22"/>
      <c r="G38" s="54">
        <v>1</v>
      </c>
      <c r="H38" s="58" t="s">
        <v>30</v>
      </c>
      <c r="I38" s="54"/>
      <c r="J38" s="54" t="s">
        <v>36</v>
      </c>
      <c r="K38" s="130"/>
      <c r="L38" s="12"/>
      <c r="M38" s="12"/>
      <c r="N38" s="12"/>
      <c r="O38" s="9"/>
      <c r="P38" s="81">
        <f t="shared" si="0"/>
        <v>0</v>
      </c>
    </row>
    <row r="39" spans="1:16" ht="12.95" customHeight="1" x14ac:dyDescent="0.2">
      <c r="A39" s="6">
        <v>29</v>
      </c>
      <c r="B39" s="54" t="s">
        <v>3447</v>
      </c>
      <c r="C39" s="57" t="s">
        <v>3448</v>
      </c>
      <c r="D39" s="129" t="s">
        <v>3505</v>
      </c>
      <c r="E39" s="22"/>
      <c r="F39" s="22"/>
      <c r="G39" s="54">
        <v>3</v>
      </c>
      <c r="H39" s="58" t="s">
        <v>30</v>
      </c>
      <c r="I39" s="54"/>
      <c r="J39" s="54" t="s">
        <v>36</v>
      </c>
      <c r="K39" s="130"/>
      <c r="L39" s="12"/>
      <c r="M39" s="12"/>
      <c r="N39" s="12"/>
      <c r="O39" s="9"/>
      <c r="P39" s="81">
        <f t="shared" si="0"/>
        <v>0</v>
      </c>
    </row>
    <row r="40" spans="1:16" ht="12.95" customHeight="1" x14ac:dyDescent="0.2">
      <c r="A40" s="6">
        <v>30</v>
      </c>
      <c r="B40" s="54" t="s">
        <v>3449</v>
      </c>
      <c r="C40" s="57" t="s">
        <v>3448</v>
      </c>
      <c r="D40" s="129" t="s">
        <v>3506</v>
      </c>
      <c r="E40" s="22"/>
      <c r="F40" s="22"/>
      <c r="G40" s="54">
        <v>3</v>
      </c>
      <c r="H40" s="58" t="s">
        <v>30</v>
      </c>
      <c r="I40" s="54"/>
      <c r="J40" s="54" t="s">
        <v>36</v>
      </c>
      <c r="K40" s="130"/>
      <c r="L40" s="12"/>
      <c r="M40" s="12"/>
      <c r="N40" s="12"/>
      <c r="O40" s="9"/>
      <c r="P40" s="81">
        <f t="shared" si="0"/>
        <v>0</v>
      </c>
    </row>
    <row r="41" spans="1:16" ht="12.95" customHeight="1" x14ac:dyDescent="0.2">
      <c r="A41" s="6">
        <v>31</v>
      </c>
      <c r="B41" s="54" t="s">
        <v>3450</v>
      </c>
      <c r="C41" s="57" t="s">
        <v>3448</v>
      </c>
      <c r="D41" s="129" t="s">
        <v>3507</v>
      </c>
      <c r="E41" s="22"/>
      <c r="F41" s="22"/>
      <c r="G41" s="54">
        <v>1</v>
      </c>
      <c r="H41" s="58" t="s">
        <v>30</v>
      </c>
      <c r="I41" s="54"/>
      <c r="J41" s="54" t="s">
        <v>36</v>
      </c>
      <c r="K41" s="130"/>
      <c r="L41" s="12"/>
      <c r="M41" s="12"/>
      <c r="N41" s="12"/>
      <c r="O41" s="9"/>
      <c r="P41" s="81">
        <f t="shared" si="0"/>
        <v>0</v>
      </c>
    </row>
    <row r="42" spans="1:16" ht="12.95" customHeight="1" x14ac:dyDescent="0.2">
      <c r="A42" s="6">
        <v>32</v>
      </c>
      <c r="B42" s="54" t="s">
        <v>3451</v>
      </c>
      <c r="C42" s="57" t="s">
        <v>3452</v>
      </c>
      <c r="D42" s="129" t="s">
        <v>3508</v>
      </c>
      <c r="E42" s="22"/>
      <c r="F42" s="22"/>
      <c r="G42" s="54">
        <v>3</v>
      </c>
      <c r="H42" s="58" t="s">
        <v>30</v>
      </c>
      <c r="I42" s="54"/>
      <c r="J42" s="54" t="s">
        <v>36</v>
      </c>
      <c r="K42" s="130"/>
      <c r="L42" s="12"/>
      <c r="M42" s="12"/>
      <c r="N42" s="12"/>
      <c r="O42" s="9"/>
      <c r="P42" s="81">
        <f t="shared" si="0"/>
        <v>0</v>
      </c>
    </row>
    <row r="43" spans="1:16" ht="12.95" customHeight="1" x14ac:dyDescent="0.2">
      <c r="A43" s="6">
        <v>33</v>
      </c>
      <c r="B43" s="54" t="s">
        <v>3453</v>
      </c>
      <c r="C43" s="57" t="s">
        <v>3393</v>
      </c>
      <c r="D43" s="129" t="s">
        <v>3509</v>
      </c>
      <c r="E43" s="22"/>
      <c r="F43" s="22"/>
      <c r="G43" s="54">
        <v>2</v>
      </c>
      <c r="H43" s="58" t="s">
        <v>30</v>
      </c>
      <c r="I43" s="54"/>
      <c r="J43" s="54" t="s">
        <v>36</v>
      </c>
      <c r="K43" s="130"/>
      <c r="L43" s="12"/>
      <c r="M43" s="12"/>
      <c r="N43" s="12"/>
      <c r="O43" s="9"/>
      <c r="P43" s="81">
        <f t="shared" si="0"/>
        <v>0</v>
      </c>
    </row>
    <row r="44" spans="1:16" ht="12.95" customHeight="1" x14ac:dyDescent="0.2">
      <c r="A44" s="6">
        <v>34</v>
      </c>
      <c r="B44" s="54" t="s">
        <v>3454</v>
      </c>
      <c r="C44" s="57" t="s">
        <v>3393</v>
      </c>
      <c r="D44" s="129" t="s">
        <v>3510</v>
      </c>
      <c r="E44" s="22"/>
      <c r="F44" s="22"/>
      <c r="G44" s="54">
        <v>3</v>
      </c>
      <c r="H44" s="58" t="s">
        <v>30</v>
      </c>
      <c r="I44" s="54"/>
      <c r="J44" s="54" t="s">
        <v>36</v>
      </c>
      <c r="K44" s="130"/>
      <c r="L44" s="12"/>
      <c r="M44" s="12"/>
      <c r="N44" s="12"/>
      <c r="O44" s="9"/>
      <c r="P44" s="81">
        <f t="shared" si="0"/>
        <v>0</v>
      </c>
    </row>
    <row r="45" spans="1:16" ht="12.95" customHeight="1" x14ac:dyDescent="0.2">
      <c r="A45" s="6">
        <v>35</v>
      </c>
      <c r="B45" s="54" t="s">
        <v>3455</v>
      </c>
      <c r="C45" s="57" t="s">
        <v>3456</v>
      </c>
      <c r="D45" s="129" t="s">
        <v>3511</v>
      </c>
      <c r="E45" s="22"/>
      <c r="F45" s="22"/>
      <c r="G45" s="54">
        <v>1</v>
      </c>
      <c r="H45" s="58" t="s">
        <v>30</v>
      </c>
      <c r="I45" s="54"/>
      <c r="J45" s="54" t="s">
        <v>36</v>
      </c>
      <c r="K45" s="130"/>
      <c r="L45" s="12"/>
      <c r="M45" s="12"/>
      <c r="N45" s="12"/>
      <c r="O45" s="9"/>
      <c r="P45" s="81">
        <f t="shared" si="0"/>
        <v>0</v>
      </c>
    </row>
    <row r="46" spans="1:16" ht="12.95" customHeight="1" x14ac:dyDescent="0.2">
      <c r="A46" s="6">
        <v>36</v>
      </c>
      <c r="B46" s="54" t="s">
        <v>3457</v>
      </c>
      <c r="C46" s="57" t="s">
        <v>3458</v>
      </c>
      <c r="D46" s="129" t="s">
        <v>3512</v>
      </c>
      <c r="E46" s="22"/>
      <c r="F46" s="22"/>
      <c r="G46" s="54">
        <v>3</v>
      </c>
      <c r="H46" s="58" t="s">
        <v>30</v>
      </c>
      <c r="I46" s="54"/>
      <c r="J46" s="54" t="s">
        <v>36</v>
      </c>
      <c r="K46" s="130"/>
      <c r="L46" s="12"/>
      <c r="M46" s="12"/>
      <c r="N46" s="12"/>
      <c r="O46" s="9"/>
      <c r="P46" s="81">
        <f t="shared" si="0"/>
        <v>0</v>
      </c>
    </row>
    <row r="47" spans="1:16" ht="12.95" customHeight="1" x14ac:dyDescent="0.2">
      <c r="A47" s="6">
        <v>37</v>
      </c>
      <c r="B47" s="54" t="s">
        <v>3459</v>
      </c>
      <c r="C47" s="57" t="s">
        <v>1158</v>
      </c>
      <c r="D47" s="129" t="s">
        <v>3513</v>
      </c>
      <c r="E47" s="22"/>
      <c r="F47" s="22"/>
      <c r="G47" s="54">
        <v>1</v>
      </c>
      <c r="H47" s="58" t="s">
        <v>30</v>
      </c>
      <c r="I47" s="54"/>
      <c r="J47" s="54" t="s">
        <v>36</v>
      </c>
      <c r="K47" s="130"/>
      <c r="L47" s="12"/>
      <c r="M47" s="12"/>
      <c r="N47" s="12"/>
      <c r="O47" s="9"/>
      <c r="P47" s="81">
        <f t="shared" si="0"/>
        <v>0</v>
      </c>
    </row>
    <row r="48" spans="1:16" ht="12.95" customHeight="1" x14ac:dyDescent="0.2">
      <c r="A48" s="6">
        <v>38</v>
      </c>
      <c r="B48" s="54" t="s">
        <v>3460</v>
      </c>
      <c r="C48" s="57" t="s">
        <v>3461</v>
      </c>
      <c r="D48" s="129" t="s">
        <v>3514</v>
      </c>
      <c r="E48" s="22"/>
      <c r="F48" s="22"/>
      <c r="G48" s="54">
        <v>1</v>
      </c>
      <c r="H48" s="58" t="s">
        <v>30</v>
      </c>
      <c r="I48" s="54"/>
      <c r="J48" s="54" t="s">
        <v>36</v>
      </c>
      <c r="K48" s="130"/>
      <c r="L48" s="12"/>
      <c r="M48" s="12"/>
      <c r="N48" s="12"/>
      <c r="O48" s="9"/>
      <c r="P48" s="81">
        <f t="shared" si="0"/>
        <v>0</v>
      </c>
    </row>
    <row r="49" spans="1:18" ht="12.95" customHeight="1" x14ac:dyDescent="0.2">
      <c r="A49" s="6">
        <v>39</v>
      </c>
      <c r="B49" s="54" t="s">
        <v>3462</v>
      </c>
      <c r="C49" s="57" t="s">
        <v>3463</v>
      </c>
      <c r="D49" s="129" t="s">
        <v>3515</v>
      </c>
      <c r="E49" s="22"/>
      <c r="F49" s="22"/>
      <c r="G49" s="54">
        <v>1</v>
      </c>
      <c r="H49" s="58" t="s">
        <v>30</v>
      </c>
      <c r="I49" s="54"/>
      <c r="J49" s="54" t="s">
        <v>36</v>
      </c>
      <c r="K49" s="130"/>
      <c r="L49" s="12"/>
      <c r="M49" s="12"/>
      <c r="N49" s="12"/>
      <c r="O49" s="9"/>
      <c r="P49" s="81">
        <f t="shared" si="0"/>
        <v>0</v>
      </c>
    </row>
    <row r="50" spans="1:18" ht="12.95" customHeight="1" x14ac:dyDescent="0.2">
      <c r="A50" s="6">
        <v>40</v>
      </c>
      <c r="B50" s="54" t="s">
        <v>3464</v>
      </c>
      <c r="C50" s="57" t="s">
        <v>3465</v>
      </c>
      <c r="D50" s="129" t="s">
        <v>3516</v>
      </c>
      <c r="E50" s="22"/>
      <c r="F50" s="22"/>
      <c r="G50" s="54">
        <v>1</v>
      </c>
      <c r="H50" s="58" t="s">
        <v>30</v>
      </c>
      <c r="I50" s="54"/>
      <c r="J50" s="54" t="s">
        <v>36</v>
      </c>
      <c r="K50" s="130"/>
      <c r="L50" s="12"/>
      <c r="M50" s="12"/>
      <c r="N50" s="12"/>
      <c r="O50" s="9"/>
      <c r="P50" s="81">
        <f t="shared" si="0"/>
        <v>0</v>
      </c>
    </row>
    <row r="51" spans="1:18" ht="12.95" customHeight="1" x14ac:dyDescent="0.2">
      <c r="A51" s="6">
        <v>41</v>
      </c>
      <c r="B51" s="54" t="s">
        <v>3466</v>
      </c>
      <c r="C51" s="57" t="s">
        <v>3467</v>
      </c>
      <c r="D51" s="129" t="s">
        <v>3517</v>
      </c>
      <c r="E51" s="22"/>
      <c r="F51" s="22"/>
      <c r="G51" s="54">
        <v>2</v>
      </c>
      <c r="H51" s="58" t="s">
        <v>30</v>
      </c>
      <c r="I51" s="54"/>
      <c r="J51" s="54" t="s">
        <v>36</v>
      </c>
      <c r="K51" s="130"/>
      <c r="L51" s="12"/>
      <c r="M51" s="12"/>
      <c r="N51" s="12"/>
      <c r="O51" s="9"/>
      <c r="P51" s="81">
        <f t="shared" si="0"/>
        <v>0</v>
      </c>
    </row>
    <row r="52" spans="1:18" ht="12.95" customHeight="1" x14ac:dyDescent="0.2">
      <c r="A52" s="6">
        <v>42</v>
      </c>
      <c r="B52" s="54" t="s">
        <v>3468</v>
      </c>
      <c r="C52" s="57" t="s">
        <v>3469</v>
      </c>
      <c r="D52" s="129" t="s">
        <v>3518</v>
      </c>
      <c r="E52" s="22"/>
      <c r="F52" s="22"/>
      <c r="G52" s="54">
        <v>2</v>
      </c>
      <c r="H52" s="58" t="s">
        <v>30</v>
      </c>
      <c r="I52" s="54"/>
      <c r="J52" s="54" t="s">
        <v>36</v>
      </c>
      <c r="K52" s="130"/>
      <c r="L52" s="12"/>
      <c r="M52" s="12"/>
      <c r="N52" s="12"/>
      <c r="O52" s="9"/>
      <c r="P52" s="81">
        <f t="shared" si="0"/>
        <v>0</v>
      </c>
    </row>
    <row r="53" spans="1:18" ht="12.95" customHeight="1" x14ac:dyDescent="0.2">
      <c r="A53" s="6">
        <v>43</v>
      </c>
      <c r="B53" s="54" t="s">
        <v>3470</v>
      </c>
      <c r="C53" s="57" t="s">
        <v>3471</v>
      </c>
      <c r="D53" s="129" t="s">
        <v>3519</v>
      </c>
      <c r="E53" s="22"/>
      <c r="F53" s="22"/>
      <c r="G53" s="54">
        <v>1</v>
      </c>
      <c r="H53" s="58" t="s">
        <v>30</v>
      </c>
      <c r="I53" s="54"/>
      <c r="J53" s="54" t="s">
        <v>36</v>
      </c>
      <c r="K53" s="130"/>
      <c r="L53" s="12"/>
      <c r="M53" s="12"/>
      <c r="N53" s="12"/>
      <c r="O53" s="9"/>
      <c r="P53" s="81">
        <f t="shared" si="0"/>
        <v>0</v>
      </c>
    </row>
    <row r="54" spans="1:18" ht="12.95" customHeight="1" x14ac:dyDescent="0.2">
      <c r="A54" s="6">
        <v>44</v>
      </c>
      <c r="B54" s="54" t="s">
        <v>3472</v>
      </c>
      <c r="C54" s="57" t="s">
        <v>1448</v>
      </c>
      <c r="D54" s="129" t="s">
        <v>3520</v>
      </c>
      <c r="E54" s="22"/>
      <c r="F54" s="22"/>
      <c r="G54" s="54">
        <v>9</v>
      </c>
      <c r="H54" s="58" t="s">
        <v>30</v>
      </c>
      <c r="I54" s="54"/>
      <c r="J54" s="54" t="s">
        <v>36</v>
      </c>
      <c r="K54" s="130"/>
      <c r="L54" s="12"/>
      <c r="M54" s="12"/>
      <c r="N54" s="12"/>
      <c r="O54" s="9"/>
      <c r="P54" s="81">
        <f t="shared" si="0"/>
        <v>0</v>
      </c>
    </row>
    <row r="55" spans="1:18" ht="12.95" customHeight="1" x14ac:dyDescent="0.2">
      <c r="A55" s="6">
        <v>45</v>
      </c>
      <c r="B55" s="54" t="s">
        <v>3473</v>
      </c>
      <c r="C55" s="57" t="s">
        <v>3474</v>
      </c>
      <c r="D55" s="129" t="s">
        <v>3521</v>
      </c>
      <c r="E55" s="22"/>
      <c r="F55" s="22"/>
      <c r="G55" s="54">
        <v>1</v>
      </c>
      <c r="H55" s="58" t="s">
        <v>30</v>
      </c>
      <c r="I55" s="54"/>
      <c r="J55" s="54" t="s">
        <v>36</v>
      </c>
      <c r="K55" s="130"/>
      <c r="L55" s="12"/>
      <c r="M55" s="12"/>
      <c r="N55" s="12"/>
      <c r="O55" s="9"/>
      <c r="P55" s="81">
        <f t="shared" si="0"/>
        <v>0</v>
      </c>
    </row>
    <row r="56" spans="1:18" ht="12.75" customHeight="1" x14ac:dyDescent="0.2">
      <c r="A56" s="6">
        <v>46</v>
      </c>
      <c r="B56" s="54" t="s">
        <v>3475</v>
      </c>
      <c r="C56" s="57" t="s">
        <v>3476</v>
      </c>
      <c r="D56" s="129" t="s">
        <v>3522</v>
      </c>
      <c r="E56" s="22"/>
      <c r="F56" s="22"/>
      <c r="G56" s="54">
        <v>1</v>
      </c>
      <c r="H56" s="58" t="s">
        <v>30</v>
      </c>
      <c r="I56" s="54"/>
      <c r="J56" s="54" t="s">
        <v>36</v>
      </c>
      <c r="K56" s="130"/>
      <c r="L56" s="12"/>
      <c r="M56" s="12"/>
      <c r="N56" s="12"/>
      <c r="O56" s="9"/>
      <c r="P56" s="81">
        <f t="shared" si="0"/>
        <v>0</v>
      </c>
    </row>
    <row r="57" spans="1:18" ht="12.75" customHeight="1" thickBot="1" x14ac:dyDescent="0.25">
      <c r="A57" s="82">
        <v>47</v>
      </c>
      <c r="B57" s="72" t="s">
        <v>1570</v>
      </c>
      <c r="C57" s="73" t="s">
        <v>1571</v>
      </c>
      <c r="D57" s="109" t="s">
        <v>2481</v>
      </c>
      <c r="E57" s="140"/>
      <c r="F57" s="74"/>
      <c r="G57" s="75">
        <v>1</v>
      </c>
      <c r="H57" s="110" t="s">
        <v>30</v>
      </c>
      <c r="I57" s="72"/>
      <c r="J57" s="72" t="s">
        <v>36</v>
      </c>
      <c r="K57" s="72"/>
      <c r="L57" s="83"/>
      <c r="M57" s="83"/>
      <c r="N57" s="83"/>
      <c r="O57" s="84"/>
      <c r="P57" s="85">
        <f>O57*G57</f>
        <v>0</v>
      </c>
    </row>
    <row r="58" spans="1:18" ht="18" customHeight="1" thickTop="1" x14ac:dyDescent="0.25">
      <c r="G58" s="191" t="s">
        <v>17</v>
      </c>
      <c r="H58" s="192"/>
      <c r="I58" s="192"/>
      <c r="J58" s="192"/>
      <c r="K58" s="192"/>
      <c r="L58" s="192"/>
      <c r="M58" s="192"/>
      <c r="N58" s="192"/>
      <c r="O58" s="192"/>
      <c r="P58" s="68">
        <f>SUM(P11:P57)</f>
        <v>0</v>
      </c>
    </row>
    <row r="59" spans="1:18" ht="12.75" customHeight="1" x14ac:dyDescent="0.25">
      <c r="G59" s="55"/>
      <c r="H59" s="15"/>
      <c r="I59" s="15"/>
      <c r="J59" s="15"/>
      <c r="K59" s="15"/>
      <c r="L59" s="15"/>
      <c r="M59" s="15"/>
      <c r="N59" s="15"/>
      <c r="O59" s="15"/>
      <c r="P59" s="17"/>
    </row>
    <row r="60" spans="1:18" ht="12" customHeight="1" x14ac:dyDescent="0.25">
      <c r="H60" s="14"/>
      <c r="I60" s="14"/>
      <c r="J60" s="14"/>
      <c r="K60" s="14"/>
      <c r="L60" s="14"/>
      <c r="M60" s="14"/>
      <c r="N60" s="14"/>
      <c r="O60" s="14"/>
      <c r="P60" s="13"/>
    </row>
    <row r="61" spans="1:18" x14ac:dyDescent="0.2">
      <c r="C61" s="7" t="s">
        <v>10</v>
      </c>
    </row>
    <row r="62" spans="1:18" ht="23.25" customHeight="1" x14ac:dyDescent="0.2">
      <c r="C62" s="193" t="s">
        <v>4047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67"/>
      <c r="R62" s="67"/>
    </row>
    <row r="63" spans="1:18" ht="23.25" customHeight="1" x14ac:dyDescent="0.2">
      <c r="C63" s="193" t="s">
        <v>110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67"/>
      <c r="R63" s="67"/>
    </row>
    <row r="64" spans="1:18" ht="16.5" customHeight="1" x14ac:dyDescent="0.2"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</row>
    <row r="65" spans="1:16" ht="14.25" customHeight="1" x14ac:dyDescent="0.2">
      <c r="A65" s="19"/>
      <c r="B65" s="19"/>
      <c r="C65" s="19" t="s">
        <v>15</v>
      </c>
      <c r="D65" s="1"/>
      <c r="E65" s="1"/>
      <c r="F65" s="1"/>
      <c r="G65" s="1"/>
      <c r="H65" s="188" t="s">
        <v>16</v>
      </c>
      <c r="I65" s="188"/>
      <c r="J65" s="188"/>
      <c r="K65" s="188"/>
      <c r="L65" s="188"/>
      <c r="M65" s="188"/>
      <c r="N65" s="188"/>
      <c r="O65" s="188"/>
      <c r="P65" s="10"/>
    </row>
    <row r="66" spans="1:16" ht="14.25" customHeight="1" x14ac:dyDescent="0.2">
      <c r="A66" s="142" t="s">
        <v>11</v>
      </c>
      <c r="B66" s="142"/>
      <c r="C66" s="142"/>
      <c r="D66" s="187" t="s">
        <v>21</v>
      </c>
      <c r="E66" s="187"/>
      <c r="F66" s="187"/>
      <c r="G66" s="187"/>
      <c r="H66" s="142" t="s">
        <v>12</v>
      </c>
      <c r="I66" s="142"/>
      <c r="J66" s="142"/>
      <c r="K66" s="142"/>
      <c r="L66" s="142"/>
      <c r="M66" s="142"/>
      <c r="N66" s="142"/>
      <c r="O66" s="142"/>
      <c r="P66" s="10"/>
    </row>
    <row r="67" spans="1:16" ht="14.25" customHeight="1" x14ac:dyDescent="0.2">
      <c r="A67" s="19"/>
      <c r="B67" s="19"/>
      <c r="C67" s="19"/>
      <c r="D67" s="1"/>
      <c r="E67" s="1"/>
      <c r="F67" s="1"/>
      <c r="G67" s="1"/>
      <c r="H67" s="188"/>
      <c r="I67" s="188"/>
      <c r="J67" s="188"/>
      <c r="K67" s="188"/>
      <c r="L67" s="188"/>
      <c r="M67" s="188"/>
      <c r="N67" s="188"/>
      <c r="O67" s="188"/>
      <c r="P67" s="10"/>
    </row>
    <row r="68" spans="1:16" ht="14.25" x14ac:dyDescent="0.2">
      <c r="A68" s="176"/>
      <c r="B68" s="176"/>
      <c r="C68" s="176"/>
      <c r="D68" s="187"/>
      <c r="E68" s="187"/>
      <c r="F68" s="187"/>
      <c r="G68" s="187"/>
      <c r="H68" s="142"/>
      <c r="I68" s="142"/>
      <c r="J68" s="142"/>
      <c r="K68" s="142"/>
      <c r="L68" s="142"/>
      <c r="M68" s="142"/>
      <c r="N68" s="142"/>
      <c r="O68" s="142"/>
    </row>
    <row r="69" spans="1:16" x14ac:dyDescent="0.2">
      <c r="A69" s="10"/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/>
    </row>
    <row r="70" spans="1:16" x14ac:dyDescent="0.2">
      <c r="A70" s="10"/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0"/>
    </row>
    <row r="71" spans="1:16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6" x14ac:dyDescent="0.2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</sheetData>
  <sheetProtection formatCells="0" formatColumns="0" formatRows="0" selectLockedCells="1"/>
  <mergeCells count="27">
    <mergeCell ref="A68:C68"/>
    <mergeCell ref="D68:G68"/>
    <mergeCell ref="H68:O68"/>
    <mergeCell ref="F9:F10"/>
    <mergeCell ref="H67:O67"/>
    <mergeCell ref="D9:D10"/>
    <mergeCell ref="G58:O58"/>
    <mergeCell ref="A9:A10"/>
    <mergeCell ref="C62:P62"/>
    <mergeCell ref="C63:P63"/>
    <mergeCell ref="C9:C10"/>
    <mergeCell ref="L9:N9"/>
    <mergeCell ref="B9:B10"/>
    <mergeCell ref="E9:E10"/>
    <mergeCell ref="P9:P10"/>
    <mergeCell ref="C4:J4"/>
    <mergeCell ref="C6:J6"/>
    <mergeCell ref="C7:O7"/>
    <mergeCell ref="H66:O66"/>
    <mergeCell ref="G9:G10"/>
    <mergeCell ref="O9:O10"/>
    <mergeCell ref="H9:H10"/>
    <mergeCell ref="I9:K9"/>
    <mergeCell ref="D66:G66"/>
    <mergeCell ref="A66:C66"/>
    <mergeCell ref="H65:O65"/>
    <mergeCell ref="C5:N5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9"/>
  <sheetViews>
    <sheetView zoomScaleNormal="100" workbookViewId="0">
      <selection activeCell="C7" sqref="C7"/>
    </sheetView>
  </sheetViews>
  <sheetFormatPr defaultColWidth="9.140625" defaultRowHeight="12.75" x14ac:dyDescent="0.2"/>
  <cols>
    <col min="1" max="1" width="3.5703125" style="39" customWidth="1"/>
    <col min="2" max="2" width="8.5703125" style="39" customWidth="1"/>
    <col min="3" max="3" width="38.140625" style="39" customWidth="1"/>
    <col min="4" max="4" width="18.85546875" style="39" customWidth="1"/>
    <col min="5" max="5" width="11" style="39" customWidth="1"/>
    <col min="6" max="6" width="13.42578125" style="39" customWidth="1"/>
    <col min="7" max="7" width="9.5703125" style="39" customWidth="1"/>
    <col min="8" max="8" width="9.140625" style="39"/>
    <col min="9" max="9" width="2.28515625" style="39" bestFit="1" customWidth="1"/>
    <col min="10" max="10" width="2.7109375" style="39" customWidth="1"/>
    <col min="11" max="11" width="4" style="39" customWidth="1"/>
    <col min="12" max="13" width="2.28515625" style="39" bestFit="1" customWidth="1"/>
    <col min="14" max="14" width="3" style="39" customWidth="1"/>
    <col min="15" max="15" width="10.7109375" style="39" customWidth="1"/>
    <col min="16" max="16" width="11" style="39" customWidth="1"/>
    <col min="17" max="16384" width="9.140625" style="39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  <c r="Q5" s="28"/>
    </row>
    <row r="6" spans="1:17" ht="7.5" customHeight="1" x14ac:dyDescent="0.2">
      <c r="A6" s="20"/>
      <c r="B6" s="20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95" t="s">
        <v>4077</v>
      </c>
      <c r="D7" s="95"/>
      <c r="E7" s="95"/>
      <c r="F7" s="95"/>
      <c r="G7" s="95"/>
      <c r="H7" s="95"/>
      <c r="I7" s="95"/>
      <c r="J7" s="9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97" t="s">
        <v>23</v>
      </c>
      <c r="J9" s="198"/>
      <c r="K9" s="199"/>
      <c r="L9" s="160" t="s">
        <v>13</v>
      </c>
      <c r="M9" s="160"/>
      <c r="N9" s="160"/>
      <c r="O9" s="169" t="s">
        <v>5</v>
      </c>
      <c r="P9" s="150" t="s">
        <v>18</v>
      </c>
      <c r="Q9" s="20"/>
    </row>
    <row r="10" spans="1:17" ht="27" customHeight="1" x14ac:dyDescent="0.2">
      <c r="A10" s="146"/>
      <c r="B10" s="148"/>
      <c r="C10" s="146"/>
      <c r="D10" s="160"/>
      <c r="E10" s="161"/>
      <c r="F10" s="161"/>
      <c r="G10" s="163"/>
      <c r="H10" s="146"/>
      <c r="I10" s="99" t="s">
        <v>6</v>
      </c>
      <c r="J10" s="99" t="s">
        <v>7</v>
      </c>
      <c r="K10" s="99" t="s">
        <v>8</v>
      </c>
      <c r="L10" s="99" t="s">
        <v>6</v>
      </c>
      <c r="M10" s="99" t="s">
        <v>7</v>
      </c>
      <c r="N10" s="99" t="s">
        <v>8</v>
      </c>
      <c r="O10" s="169"/>
      <c r="P10" s="151"/>
      <c r="Q10" s="20"/>
    </row>
    <row r="11" spans="1:17" x14ac:dyDescent="0.2">
      <c r="A11" s="96">
        <v>1</v>
      </c>
      <c r="B11" s="54" t="s">
        <v>3532</v>
      </c>
      <c r="C11" s="57" t="s">
        <v>3533</v>
      </c>
      <c r="D11" s="104" t="s">
        <v>3575</v>
      </c>
      <c r="E11" s="22"/>
      <c r="F11" s="22"/>
      <c r="G11" s="58">
        <v>3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131"/>
      <c r="P11" s="70">
        <f>O11*G11</f>
        <v>0</v>
      </c>
      <c r="Q11" s="20"/>
    </row>
    <row r="12" spans="1:17" x14ac:dyDescent="0.2">
      <c r="A12" s="96">
        <v>2</v>
      </c>
      <c r="B12" s="54" t="s">
        <v>3534</v>
      </c>
      <c r="C12" s="57" t="s">
        <v>3535</v>
      </c>
      <c r="D12" s="104" t="s">
        <v>3576</v>
      </c>
      <c r="E12" s="22"/>
      <c r="F12" s="22"/>
      <c r="G12" s="58">
        <v>15</v>
      </c>
      <c r="H12" s="54" t="s">
        <v>30</v>
      </c>
      <c r="I12" s="54" t="s">
        <v>36</v>
      </c>
      <c r="J12" s="54"/>
      <c r="K12" s="54"/>
      <c r="L12" s="23"/>
      <c r="M12" s="23"/>
      <c r="N12" s="23"/>
      <c r="O12" s="131"/>
      <c r="P12" s="70">
        <f t="shared" ref="P12:P40" si="0">O12*G12</f>
        <v>0</v>
      </c>
      <c r="Q12" s="20"/>
    </row>
    <row r="13" spans="1:17" x14ac:dyDescent="0.2">
      <c r="A13" s="96">
        <v>3</v>
      </c>
      <c r="B13" s="54" t="s">
        <v>3536</v>
      </c>
      <c r="C13" s="57" t="s">
        <v>3523</v>
      </c>
      <c r="D13" s="104" t="s">
        <v>3577</v>
      </c>
      <c r="E13" s="22"/>
      <c r="F13" s="22"/>
      <c r="G13" s="58">
        <v>4</v>
      </c>
      <c r="H13" s="54" t="s">
        <v>30</v>
      </c>
      <c r="I13" s="54" t="s">
        <v>36</v>
      </c>
      <c r="J13" s="54"/>
      <c r="K13" s="54"/>
      <c r="L13" s="23"/>
      <c r="M13" s="23"/>
      <c r="N13" s="23"/>
      <c r="O13" s="131"/>
      <c r="P13" s="70">
        <f t="shared" si="0"/>
        <v>0</v>
      </c>
      <c r="Q13" s="20"/>
    </row>
    <row r="14" spans="1:17" x14ac:dyDescent="0.2">
      <c r="A14" s="96">
        <v>4</v>
      </c>
      <c r="B14" s="54" t="s">
        <v>3537</v>
      </c>
      <c r="C14" s="57" t="s">
        <v>3538</v>
      </c>
      <c r="D14" s="104" t="s">
        <v>3578</v>
      </c>
      <c r="E14" s="22"/>
      <c r="F14" s="22"/>
      <c r="G14" s="58">
        <v>1</v>
      </c>
      <c r="H14" s="54" t="s">
        <v>30</v>
      </c>
      <c r="I14" s="54"/>
      <c r="J14" s="54" t="s">
        <v>36</v>
      </c>
      <c r="K14" s="54"/>
      <c r="L14" s="23"/>
      <c r="M14" s="23"/>
      <c r="N14" s="23"/>
      <c r="O14" s="131"/>
      <c r="P14" s="70">
        <f t="shared" si="0"/>
        <v>0</v>
      </c>
      <c r="Q14" s="20"/>
    </row>
    <row r="15" spans="1:17" x14ac:dyDescent="0.2">
      <c r="A15" s="96">
        <v>5</v>
      </c>
      <c r="B15" s="54" t="s">
        <v>3539</v>
      </c>
      <c r="C15" s="57" t="s">
        <v>3540</v>
      </c>
      <c r="D15" s="104" t="s">
        <v>3579</v>
      </c>
      <c r="E15" s="22"/>
      <c r="F15" s="22"/>
      <c r="G15" s="58">
        <v>30</v>
      </c>
      <c r="H15" s="54" t="s">
        <v>30</v>
      </c>
      <c r="I15" s="54" t="s">
        <v>36</v>
      </c>
      <c r="J15" s="54"/>
      <c r="K15" s="54"/>
      <c r="L15" s="23"/>
      <c r="M15" s="23"/>
      <c r="N15" s="23"/>
      <c r="O15" s="131"/>
      <c r="P15" s="70">
        <f t="shared" si="0"/>
        <v>0</v>
      </c>
      <c r="Q15" s="20"/>
    </row>
    <row r="16" spans="1:17" x14ac:dyDescent="0.2">
      <c r="A16" s="96">
        <v>6</v>
      </c>
      <c r="B16" s="54"/>
      <c r="C16" s="57"/>
      <c r="D16" s="104"/>
      <c r="E16" s="22"/>
      <c r="F16" s="22"/>
      <c r="G16" s="58"/>
      <c r="H16" s="54"/>
      <c r="I16" s="54"/>
      <c r="J16" s="54"/>
      <c r="K16" s="54"/>
      <c r="L16" s="23"/>
      <c r="M16" s="23"/>
      <c r="N16" s="23"/>
      <c r="O16" s="131"/>
      <c r="P16" s="70">
        <f t="shared" si="0"/>
        <v>0</v>
      </c>
      <c r="Q16" s="20"/>
    </row>
    <row r="17" spans="1:17" x14ac:dyDescent="0.2">
      <c r="A17" s="96">
        <v>7</v>
      </c>
      <c r="B17" s="54" t="s">
        <v>3541</v>
      </c>
      <c r="C17" s="57" t="s">
        <v>3542</v>
      </c>
      <c r="D17" s="104" t="s">
        <v>3580</v>
      </c>
      <c r="E17" s="22"/>
      <c r="F17" s="22"/>
      <c r="G17" s="58">
        <v>4</v>
      </c>
      <c r="H17" s="54" t="s">
        <v>30</v>
      </c>
      <c r="I17" s="54"/>
      <c r="J17" s="54" t="s">
        <v>36</v>
      </c>
      <c r="K17" s="54"/>
      <c r="L17" s="23"/>
      <c r="M17" s="23"/>
      <c r="N17" s="23"/>
      <c r="O17" s="131"/>
      <c r="P17" s="70">
        <f t="shared" si="0"/>
        <v>0</v>
      </c>
      <c r="Q17" s="20"/>
    </row>
    <row r="18" spans="1:17" x14ac:dyDescent="0.2">
      <c r="A18" s="96">
        <v>8</v>
      </c>
      <c r="B18" s="54" t="s">
        <v>3543</v>
      </c>
      <c r="C18" s="57" t="s">
        <v>3544</v>
      </c>
      <c r="D18" s="104" t="s">
        <v>3581</v>
      </c>
      <c r="E18" s="22"/>
      <c r="F18" s="22"/>
      <c r="G18" s="58">
        <v>3</v>
      </c>
      <c r="H18" s="54" t="s">
        <v>30</v>
      </c>
      <c r="I18" s="54"/>
      <c r="J18" s="54" t="s">
        <v>36</v>
      </c>
      <c r="K18" s="54"/>
      <c r="L18" s="23"/>
      <c r="M18" s="23"/>
      <c r="N18" s="23"/>
      <c r="O18" s="131"/>
      <c r="P18" s="70">
        <f t="shared" si="0"/>
        <v>0</v>
      </c>
      <c r="Q18" s="20"/>
    </row>
    <row r="19" spans="1:17" x14ac:dyDescent="0.2">
      <c r="A19" s="96">
        <v>9</v>
      </c>
      <c r="B19" s="54" t="s">
        <v>3545</v>
      </c>
      <c r="C19" s="57" t="s">
        <v>3524</v>
      </c>
      <c r="D19" s="104" t="s">
        <v>3582</v>
      </c>
      <c r="E19" s="22"/>
      <c r="F19" s="22"/>
      <c r="G19" s="58">
        <v>3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131"/>
      <c r="P19" s="70">
        <f t="shared" si="0"/>
        <v>0</v>
      </c>
      <c r="Q19" s="20"/>
    </row>
    <row r="20" spans="1:17" x14ac:dyDescent="0.2">
      <c r="A20" s="96">
        <v>10</v>
      </c>
      <c r="B20" s="54" t="s">
        <v>3546</v>
      </c>
      <c r="C20" s="57" t="s">
        <v>49</v>
      </c>
      <c r="D20" s="104" t="s">
        <v>3583</v>
      </c>
      <c r="E20" s="22"/>
      <c r="F20" s="22"/>
      <c r="G20" s="58">
        <v>4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131"/>
      <c r="P20" s="70">
        <f t="shared" si="0"/>
        <v>0</v>
      </c>
      <c r="Q20" s="20"/>
    </row>
    <row r="21" spans="1:17" x14ac:dyDescent="0.2">
      <c r="A21" s="96">
        <v>11</v>
      </c>
      <c r="B21" s="54" t="s">
        <v>3547</v>
      </c>
      <c r="C21" s="57" t="s">
        <v>3392</v>
      </c>
      <c r="D21" s="104" t="s">
        <v>3584</v>
      </c>
      <c r="E21" s="22"/>
      <c r="F21" s="22"/>
      <c r="G21" s="58">
        <v>2</v>
      </c>
      <c r="H21" s="54" t="s">
        <v>30</v>
      </c>
      <c r="I21" s="54"/>
      <c r="J21" s="54" t="s">
        <v>36</v>
      </c>
      <c r="K21" s="54"/>
      <c r="L21" s="23"/>
      <c r="M21" s="23"/>
      <c r="N21" s="23"/>
      <c r="O21" s="131"/>
      <c r="P21" s="70">
        <f t="shared" si="0"/>
        <v>0</v>
      </c>
      <c r="Q21" s="20"/>
    </row>
    <row r="22" spans="1:17" x14ac:dyDescent="0.2">
      <c r="A22" s="96">
        <v>12</v>
      </c>
      <c r="B22" s="54" t="s">
        <v>3525</v>
      </c>
      <c r="C22" s="57" t="s">
        <v>3526</v>
      </c>
      <c r="D22" s="104" t="s">
        <v>3530</v>
      </c>
      <c r="E22" s="22"/>
      <c r="F22" s="22"/>
      <c r="G22" s="58">
        <v>5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131"/>
      <c r="P22" s="70">
        <f t="shared" si="0"/>
        <v>0</v>
      </c>
      <c r="Q22" s="20"/>
    </row>
    <row r="23" spans="1:17" x14ac:dyDescent="0.2">
      <c r="A23" s="96">
        <v>13</v>
      </c>
      <c r="B23" s="54"/>
      <c r="C23" s="57"/>
      <c r="D23" s="104"/>
      <c r="E23" s="22"/>
      <c r="F23" s="22"/>
      <c r="G23" s="58"/>
      <c r="H23" s="54"/>
      <c r="I23" s="54"/>
      <c r="J23" s="54"/>
      <c r="K23" s="54"/>
      <c r="L23" s="23"/>
      <c r="M23" s="23"/>
      <c r="N23" s="23"/>
      <c r="O23" s="131"/>
      <c r="P23" s="70">
        <f t="shared" si="0"/>
        <v>0</v>
      </c>
      <c r="Q23" s="20"/>
    </row>
    <row r="24" spans="1:17" x14ac:dyDescent="0.2">
      <c r="A24" s="96">
        <v>14</v>
      </c>
      <c r="B24" s="54"/>
      <c r="C24" s="57"/>
      <c r="D24" s="104"/>
      <c r="E24" s="22"/>
      <c r="F24" s="22"/>
      <c r="G24" s="58"/>
      <c r="H24" s="54"/>
      <c r="I24" s="54"/>
      <c r="J24" s="54"/>
      <c r="K24" s="54"/>
      <c r="L24" s="23"/>
      <c r="M24" s="23"/>
      <c r="N24" s="23"/>
      <c r="O24" s="131"/>
      <c r="P24" s="70">
        <f t="shared" si="0"/>
        <v>0</v>
      </c>
      <c r="Q24" s="20"/>
    </row>
    <row r="25" spans="1:17" x14ac:dyDescent="0.2">
      <c r="A25" s="96">
        <v>15</v>
      </c>
      <c r="B25" s="54" t="s">
        <v>3548</v>
      </c>
      <c r="C25" s="57" t="s">
        <v>3549</v>
      </c>
      <c r="D25" s="104" t="s">
        <v>3585</v>
      </c>
      <c r="E25" s="22"/>
      <c r="F25" s="22"/>
      <c r="G25" s="58">
        <v>10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131"/>
      <c r="P25" s="70">
        <f t="shared" si="0"/>
        <v>0</v>
      </c>
      <c r="Q25" s="20"/>
    </row>
    <row r="26" spans="1:17" x14ac:dyDescent="0.2">
      <c r="A26" s="96">
        <v>16</v>
      </c>
      <c r="B26" s="54" t="s">
        <v>3550</v>
      </c>
      <c r="C26" s="57" t="s">
        <v>3551</v>
      </c>
      <c r="D26" s="104" t="s">
        <v>3586</v>
      </c>
      <c r="E26" s="22"/>
      <c r="F26" s="22"/>
      <c r="G26" s="58">
        <v>2</v>
      </c>
      <c r="H26" s="54" t="s">
        <v>32</v>
      </c>
      <c r="I26" s="54"/>
      <c r="J26" s="54" t="s">
        <v>36</v>
      </c>
      <c r="K26" s="54"/>
      <c r="L26" s="23"/>
      <c r="M26" s="23"/>
      <c r="N26" s="23"/>
      <c r="O26" s="131"/>
      <c r="P26" s="70">
        <f t="shared" si="0"/>
        <v>0</v>
      </c>
      <c r="Q26" s="20"/>
    </row>
    <row r="27" spans="1:17" x14ac:dyDescent="0.2">
      <c r="A27" s="96">
        <v>17</v>
      </c>
      <c r="B27" s="54" t="s">
        <v>3552</v>
      </c>
      <c r="C27" s="57" t="s">
        <v>3527</v>
      </c>
      <c r="D27" s="104" t="s">
        <v>3587</v>
      </c>
      <c r="E27" s="22"/>
      <c r="F27" s="22"/>
      <c r="G27" s="58">
        <v>2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131"/>
      <c r="P27" s="70">
        <f t="shared" si="0"/>
        <v>0</v>
      </c>
      <c r="Q27" s="20"/>
    </row>
    <row r="28" spans="1:17" x14ac:dyDescent="0.2">
      <c r="A28" s="96">
        <v>18</v>
      </c>
      <c r="B28" s="54" t="s">
        <v>3553</v>
      </c>
      <c r="C28" s="57" t="s">
        <v>3554</v>
      </c>
      <c r="D28" s="104" t="s">
        <v>3588</v>
      </c>
      <c r="E28" s="22"/>
      <c r="F28" s="22"/>
      <c r="G28" s="58">
        <v>30</v>
      </c>
      <c r="H28" s="54" t="s">
        <v>30</v>
      </c>
      <c r="I28" s="54" t="s">
        <v>36</v>
      </c>
      <c r="J28" s="54"/>
      <c r="K28" s="54"/>
      <c r="L28" s="23"/>
      <c r="M28" s="23"/>
      <c r="N28" s="23"/>
      <c r="O28" s="131"/>
      <c r="P28" s="70">
        <f t="shared" si="0"/>
        <v>0</v>
      </c>
      <c r="Q28" s="20"/>
    </row>
    <row r="29" spans="1:17" x14ac:dyDescent="0.2">
      <c r="A29" s="96">
        <v>19</v>
      </c>
      <c r="B29" s="54" t="s">
        <v>3555</v>
      </c>
      <c r="C29" s="57" t="s">
        <v>3528</v>
      </c>
      <c r="D29" s="104" t="s">
        <v>3589</v>
      </c>
      <c r="E29" s="22"/>
      <c r="F29" s="22"/>
      <c r="G29" s="58">
        <v>3</v>
      </c>
      <c r="H29" s="54" t="s">
        <v>30</v>
      </c>
      <c r="I29" s="54"/>
      <c r="J29" s="54" t="s">
        <v>36</v>
      </c>
      <c r="K29" s="54"/>
      <c r="L29" s="23"/>
      <c r="M29" s="23"/>
      <c r="N29" s="23"/>
      <c r="O29" s="131"/>
      <c r="P29" s="70">
        <f t="shared" si="0"/>
        <v>0</v>
      </c>
      <c r="Q29" s="20"/>
    </row>
    <row r="30" spans="1:17" x14ac:dyDescent="0.2">
      <c r="A30" s="96">
        <v>20</v>
      </c>
      <c r="B30" s="54" t="s">
        <v>3556</v>
      </c>
      <c r="C30" s="57" t="s">
        <v>3557</v>
      </c>
      <c r="D30" s="104" t="s">
        <v>3590</v>
      </c>
      <c r="E30" s="22"/>
      <c r="F30" s="22"/>
      <c r="G30" s="58">
        <v>1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131"/>
      <c r="P30" s="70">
        <f t="shared" si="0"/>
        <v>0</v>
      </c>
      <c r="Q30" s="20"/>
    </row>
    <row r="31" spans="1:17" x14ac:dyDescent="0.2">
      <c r="A31" s="96">
        <v>21</v>
      </c>
      <c r="B31" s="54" t="s">
        <v>3558</v>
      </c>
      <c r="C31" s="57" t="s">
        <v>3559</v>
      </c>
      <c r="D31" s="104" t="s">
        <v>3591</v>
      </c>
      <c r="E31" s="22"/>
      <c r="F31" s="22"/>
      <c r="G31" s="58">
        <v>2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131"/>
      <c r="P31" s="70">
        <f t="shared" si="0"/>
        <v>0</v>
      </c>
      <c r="Q31" s="20"/>
    </row>
    <row r="32" spans="1:17" x14ac:dyDescent="0.2">
      <c r="A32" s="96">
        <v>22</v>
      </c>
      <c r="B32" s="54" t="s">
        <v>3560</v>
      </c>
      <c r="C32" s="57" t="s">
        <v>3561</v>
      </c>
      <c r="D32" s="104" t="s">
        <v>3592</v>
      </c>
      <c r="E32" s="22"/>
      <c r="F32" s="22"/>
      <c r="G32" s="58">
        <v>1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131"/>
      <c r="P32" s="70">
        <f t="shared" si="0"/>
        <v>0</v>
      </c>
      <c r="Q32" s="20"/>
    </row>
    <row r="33" spans="1:17" x14ac:dyDescent="0.2">
      <c r="A33" s="96">
        <v>23</v>
      </c>
      <c r="B33" s="54" t="s">
        <v>3562</v>
      </c>
      <c r="C33" s="57" t="s">
        <v>3563</v>
      </c>
      <c r="D33" s="104" t="s">
        <v>3593</v>
      </c>
      <c r="E33" s="22"/>
      <c r="F33" s="22"/>
      <c r="G33" s="58">
        <v>12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131"/>
      <c r="P33" s="70">
        <f t="shared" si="0"/>
        <v>0</v>
      </c>
      <c r="Q33" s="20"/>
    </row>
    <row r="34" spans="1:17" x14ac:dyDescent="0.2">
      <c r="A34" s="96">
        <v>24</v>
      </c>
      <c r="B34" s="54" t="s">
        <v>3564</v>
      </c>
      <c r="C34" s="57" t="s">
        <v>3565</v>
      </c>
      <c r="D34" s="104" t="s">
        <v>3594</v>
      </c>
      <c r="E34" s="22"/>
      <c r="F34" s="22"/>
      <c r="G34" s="58">
        <v>10</v>
      </c>
      <c r="H34" s="54" t="s">
        <v>30</v>
      </c>
      <c r="I34" s="54" t="s">
        <v>36</v>
      </c>
      <c r="J34" s="54"/>
      <c r="K34" s="54"/>
      <c r="L34" s="23"/>
      <c r="M34" s="23"/>
      <c r="N34" s="23"/>
      <c r="O34" s="131"/>
      <c r="P34" s="70">
        <f t="shared" si="0"/>
        <v>0</v>
      </c>
      <c r="Q34" s="20"/>
    </row>
    <row r="35" spans="1:17" x14ac:dyDescent="0.2">
      <c r="A35" s="96">
        <v>25</v>
      </c>
      <c r="B35" s="54" t="s">
        <v>3566</v>
      </c>
      <c r="C35" s="57" t="s">
        <v>3567</v>
      </c>
      <c r="D35" s="104" t="s">
        <v>3595</v>
      </c>
      <c r="E35" s="22"/>
      <c r="F35" s="22"/>
      <c r="G35" s="58">
        <v>30</v>
      </c>
      <c r="H35" s="54" t="s">
        <v>30</v>
      </c>
      <c r="I35" s="54" t="s">
        <v>36</v>
      </c>
      <c r="J35" s="54"/>
      <c r="K35" s="54"/>
      <c r="L35" s="23"/>
      <c r="M35" s="23"/>
      <c r="N35" s="23"/>
      <c r="O35" s="131"/>
      <c r="P35" s="70">
        <f t="shared" si="0"/>
        <v>0</v>
      </c>
      <c r="Q35" s="20"/>
    </row>
    <row r="36" spans="1:17" x14ac:dyDescent="0.2">
      <c r="A36" s="96">
        <v>26</v>
      </c>
      <c r="B36" s="54" t="s">
        <v>3529</v>
      </c>
      <c r="C36" s="57" t="s">
        <v>86</v>
      </c>
      <c r="D36" s="104" t="s">
        <v>3531</v>
      </c>
      <c r="E36" s="22"/>
      <c r="F36" s="22"/>
      <c r="G36" s="58">
        <v>20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131"/>
      <c r="P36" s="70">
        <f t="shared" si="0"/>
        <v>0</v>
      </c>
      <c r="Q36" s="20"/>
    </row>
    <row r="37" spans="1:17" x14ac:dyDescent="0.2">
      <c r="A37" s="96">
        <v>27</v>
      </c>
      <c r="B37" s="54" t="s">
        <v>3568</v>
      </c>
      <c r="C37" s="57" t="s">
        <v>89</v>
      </c>
      <c r="D37" s="104" t="s">
        <v>3596</v>
      </c>
      <c r="E37" s="22"/>
      <c r="F37" s="22"/>
      <c r="G37" s="58">
        <v>2</v>
      </c>
      <c r="H37" s="54" t="s">
        <v>30</v>
      </c>
      <c r="I37" s="54"/>
      <c r="J37" s="54" t="s">
        <v>36</v>
      </c>
      <c r="K37" s="54"/>
      <c r="L37" s="23"/>
      <c r="M37" s="23"/>
      <c r="N37" s="23"/>
      <c r="O37" s="131"/>
      <c r="P37" s="70">
        <f t="shared" si="0"/>
        <v>0</v>
      </c>
      <c r="Q37" s="20"/>
    </row>
    <row r="38" spans="1:17" x14ac:dyDescent="0.2">
      <c r="A38" s="96">
        <v>28</v>
      </c>
      <c r="B38" s="54" t="s">
        <v>3569</v>
      </c>
      <c r="C38" s="57" t="s">
        <v>3570</v>
      </c>
      <c r="D38" s="104" t="s">
        <v>3597</v>
      </c>
      <c r="E38" s="22"/>
      <c r="F38" s="22"/>
      <c r="G38" s="58">
        <v>20</v>
      </c>
      <c r="H38" s="54" t="s">
        <v>30</v>
      </c>
      <c r="I38" s="54"/>
      <c r="J38" s="54" t="s">
        <v>36</v>
      </c>
      <c r="K38" s="54"/>
      <c r="L38" s="23"/>
      <c r="M38" s="23"/>
      <c r="N38" s="23"/>
      <c r="O38" s="131"/>
      <c r="P38" s="70">
        <f t="shared" si="0"/>
        <v>0</v>
      </c>
      <c r="Q38" s="20"/>
    </row>
    <row r="39" spans="1:17" x14ac:dyDescent="0.2">
      <c r="A39" s="96">
        <v>29</v>
      </c>
      <c r="B39" s="54" t="s">
        <v>3571</v>
      </c>
      <c r="C39" s="57" t="s">
        <v>3572</v>
      </c>
      <c r="D39" s="104" t="s">
        <v>3598</v>
      </c>
      <c r="E39" s="22"/>
      <c r="F39" s="22"/>
      <c r="G39" s="58">
        <v>5</v>
      </c>
      <c r="H39" s="54" t="s">
        <v>30</v>
      </c>
      <c r="I39" s="54"/>
      <c r="J39" s="54" t="s">
        <v>36</v>
      </c>
      <c r="K39" s="54"/>
      <c r="L39" s="23"/>
      <c r="M39" s="23"/>
      <c r="N39" s="23"/>
      <c r="O39" s="131"/>
      <c r="P39" s="70">
        <f t="shared" si="0"/>
        <v>0</v>
      </c>
      <c r="Q39" s="20"/>
    </row>
    <row r="40" spans="1:17" ht="13.5" thickBot="1" x14ac:dyDescent="0.25">
      <c r="A40" s="71">
        <v>30</v>
      </c>
      <c r="B40" s="72" t="s">
        <v>3573</v>
      </c>
      <c r="C40" s="73" t="s">
        <v>3574</v>
      </c>
      <c r="D40" s="105" t="s">
        <v>3599</v>
      </c>
      <c r="E40" s="74"/>
      <c r="F40" s="74"/>
      <c r="G40" s="75">
        <v>33</v>
      </c>
      <c r="H40" s="72" t="s">
        <v>30</v>
      </c>
      <c r="I40" s="72"/>
      <c r="J40" s="72" t="s">
        <v>36</v>
      </c>
      <c r="K40" s="72"/>
      <c r="L40" s="76"/>
      <c r="M40" s="76"/>
      <c r="N40" s="76"/>
      <c r="O40" s="132"/>
      <c r="P40" s="78">
        <f t="shared" si="0"/>
        <v>0</v>
      </c>
      <c r="Q40" s="20"/>
    </row>
    <row r="41" spans="1:17" ht="21" customHeight="1" thickTop="1" x14ac:dyDescent="0.2">
      <c r="A41" s="20"/>
      <c r="B41" s="20"/>
      <c r="C41" s="20"/>
      <c r="D41" s="20"/>
      <c r="E41" s="20"/>
      <c r="F41" s="20"/>
      <c r="G41" s="144" t="s">
        <v>17</v>
      </c>
      <c r="H41" s="145"/>
      <c r="I41" s="145"/>
      <c r="J41" s="145"/>
      <c r="K41" s="145"/>
      <c r="L41" s="145"/>
      <c r="M41" s="145"/>
      <c r="N41" s="145"/>
      <c r="O41" s="145"/>
      <c r="P41" s="69">
        <f>SUM(P11:P40)</f>
        <v>0</v>
      </c>
      <c r="Q41" s="20"/>
    </row>
    <row r="42" spans="1:17" x14ac:dyDescent="0.2">
      <c r="A42" s="20"/>
      <c r="B42" s="20"/>
      <c r="C42" s="20"/>
      <c r="D42" s="20"/>
      <c r="E42" s="20"/>
      <c r="F42" s="20"/>
      <c r="G42" s="53"/>
      <c r="H42" s="32"/>
      <c r="I42" s="32"/>
      <c r="J42" s="32"/>
      <c r="K42" s="32"/>
      <c r="L42" s="32"/>
      <c r="M42" s="32"/>
      <c r="N42" s="32"/>
      <c r="O42" s="33"/>
      <c r="P42" s="33"/>
      <c r="Q42" s="20"/>
    </row>
    <row r="43" spans="1:17" x14ac:dyDescent="0.2">
      <c r="A43" s="20"/>
      <c r="B43" s="20"/>
      <c r="C43" s="26" t="s">
        <v>10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x14ac:dyDescent="0.2">
      <c r="A44" s="20"/>
      <c r="B44" s="20"/>
      <c r="C44" s="171" t="s">
        <v>4046</v>
      </c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20"/>
    </row>
    <row r="45" spans="1:17" x14ac:dyDescent="0.2">
      <c r="A45" s="20"/>
      <c r="B45" s="20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20"/>
    </row>
    <row r="46" spans="1:17" ht="7.5" customHeight="1" x14ac:dyDescent="0.2">
      <c r="A46" s="20"/>
      <c r="B46" s="20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20"/>
    </row>
    <row r="47" spans="1:17" ht="9" customHeight="1" x14ac:dyDescent="0.2">
      <c r="A47" s="19"/>
      <c r="B47" s="19"/>
      <c r="C47" s="60"/>
      <c r="D47" s="35"/>
      <c r="E47" s="35"/>
      <c r="F47" s="35"/>
      <c r="G47" s="35"/>
      <c r="H47" s="152" t="s">
        <v>16</v>
      </c>
      <c r="I47" s="152"/>
      <c r="J47" s="152"/>
      <c r="K47" s="152"/>
      <c r="L47" s="152"/>
      <c r="M47" s="152"/>
      <c r="N47" s="152"/>
      <c r="O47" s="28"/>
      <c r="P47" s="28"/>
      <c r="Q47" s="20"/>
    </row>
    <row r="48" spans="1:17" ht="19.149999999999999" customHeight="1" x14ac:dyDescent="0.2">
      <c r="A48" s="142" t="s">
        <v>11</v>
      </c>
      <c r="B48" s="142"/>
      <c r="C48" s="142"/>
      <c r="D48" s="143" t="s">
        <v>21</v>
      </c>
      <c r="E48" s="143"/>
      <c r="F48" s="143"/>
      <c r="G48" s="143"/>
      <c r="H48" s="142" t="s">
        <v>12</v>
      </c>
      <c r="I48" s="142"/>
      <c r="J48" s="142"/>
      <c r="K48" s="142"/>
      <c r="L48" s="142"/>
      <c r="M48" s="142"/>
      <c r="N48" s="142"/>
      <c r="O48" s="28"/>
      <c r="P48" s="28"/>
      <c r="Q48" s="20"/>
    </row>
    <row r="49" spans="1:17" ht="14.25" x14ac:dyDescent="0.2">
      <c r="A49" s="48"/>
      <c r="B49" s="48"/>
      <c r="C49" s="48"/>
      <c r="D49" s="18"/>
      <c r="E49" s="18"/>
      <c r="F49" s="18"/>
      <c r="G49" s="18"/>
      <c r="H49" s="196"/>
      <c r="I49" s="196"/>
      <c r="J49" s="196"/>
      <c r="K49" s="196"/>
      <c r="L49" s="196"/>
      <c r="M49" s="196"/>
      <c r="N49" s="196"/>
      <c r="O49" s="20"/>
      <c r="P49" s="20"/>
      <c r="Q49" s="20"/>
    </row>
  </sheetData>
  <sheetProtection formatCells="0" formatColumns="0" formatRows="0" selectLockedCells="1"/>
  <mergeCells count="22">
    <mergeCell ref="C4:J4"/>
    <mergeCell ref="C5:N5"/>
    <mergeCell ref="C6:J6"/>
    <mergeCell ref="O9:O10"/>
    <mergeCell ref="P9:P10"/>
    <mergeCell ref="G41:O41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N9"/>
    <mergeCell ref="H49:N49"/>
    <mergeCell ref="C44:P45"/>
    <mergeCell ref="H47:N47"/>
    <mergeCell ref="A48:C48"/>
    <mergeCell ref="D48:G48"/>
    <mergeCell ref="H48:N48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  <ignoredErrors>
    <ignoredError sqref="B11 B12:B15 D32 B17:B22 B25:B4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selection activeCell="C8" sqref="C8"/>
    </sheetView>
  </sheetViews>
  <sheetFormatPr defaultColWidth="9.140625" defaultRowHeight="12.75" x14ac:dyDescent="0.2"/>
  <cols>
    <col min="1" max="1" width="4.7109375" style="39" bestFit="1" customWidth="1"/>
    <col min="2" max="2" width="9.140625" style="39"/>
    <col min="3" max="3" width="46.28515625" style="39" customWidth="1"/>
    <col min="4" max="4" width="17.42578125" style="39" customWidth="1"/>
    <col min="5" max="5" width="11.28515625" style="39" customWidth="1"/>
    <col min="6" max="6" width="14.7109375" style="39" customWidth="1"/>
    <col min="7" max="8" width="9.140625" style="39"/>
    <col min="9" max="10" width="2.7109375" style="39" customWidth="1"/>
    <col min="11" max="11" width="3.7109375" style="39" customWidth="1"/>
    <col min="12" max="13" width="2.7109375" style="39" customWidth="1"/>
    <col min="14" max="14" width="2.140625" style="39" bestFit="1" customWidth="1"/>
    <col min="15" max="15" width="9.140625" style="39" bestFit="1" customWidth="1"/>
    <col min="16" max="16" width="11.28515625" style="39" customWidth="1"/>
    <col min="17" max="16384" width="9.140625" style="39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  <c r="Q5" s="28"/>
    </row>
    <row r="6" spans="1:17" ht="6.7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164" t="s">
        <v>4083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58" t="s">
        <v>23</v>
      </c>
      <c r="J9" s="159"/>
      <c r="K9" s="200"/>
      <c r="L9" s="158" t="s">
        <v>13</v>
      </c>
      <c r="M9" s="159"/>
      <c r="N9" s="200"/>
      <c r="O9" s="169" t="s">
        <v>5</v>
      </c>
      <c r="P9" s="150" t="s">
        <v>18</v>
      </c>
      <c r="Q9" s="20"/>
    </row>
    <row r="10" spans="1:17" ht="35.25" customHeight="1" x14ac:dyDescent="0.2">
      <c r="A10" s="146"/>
      <c r="B10" s="148"/>
      <c r="C10" s="146"/>
      <c r="D10" s="160"/>
      <c r="E10" s="161"/>
      <c r="F10" s="161"/>
      <c r="G10" s="163"/>
      <c r="H10" s="146"/>
      <c r="I10" s="99" t="s">
        <v>6</v>
      </c>
      <c r="J10" s="99" t="s">
        <v>7</v>
      </c>
      <c r="K10" s="99" t="s">
        <v>8</v>
      </c>
      <c r="L10" s="99" t="s">
        <v>6</v>
      </c>
      <c r="M10" s="99" t="s">
        <v>7</v>
      </c>
      <c r="N10" s="99" t="s">
        <v>8</v>
      </c>
      <c r="O10" s="169"/>
      <c r="P10" s="151"/>
      <c r="Q10" s="20"/>
    </row>
    <row r="11" spans="1:17" x14ac:dyDescent="0.2">
      <c r="A11" s="96">
        <v>1</v>
      </c>
      <c r="B11" s="54" t="s">
        <v>3600</v>
      </c>
      <c r="C11" s="57" t="s">
        <v>3601</v>
      </c>
      <c r="D11" s="104" t="s">
        <v>3687</v>
      </c>
      <c r="E11" s="22"/>
      <c r="F11" s="22"/>
      <c r="G11" s="133">
        <v>10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  <c r="Q11" s="20"/>
    </row>
    <row r="12" spans="1:17" x14ac:dyDescent="0.2">
      <c r="A12" s="96">
        <v>2</v>
      </c>
      <c r="B12" s="54" t="s">
        <v>3602</v>
      </c>
      <c r="C12" s="57" t="s">
        <v>3601</v>
      </c>
      <c r="D12" s="104" t="s">
        <v>3688</v>
      </c>
      <c r="E12" s="22"/>
      <c r="F12" s="22"/>
      <c r="G12" s="133">
        <v>8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56" si="0">O12*G12</f>
        <v>0</v>
      </c>
      <c r="Q12" s="20"/>
    </row>
    <row r="13" spans="1:17" x14ac:dyDescent="0.2">
      <c r="A13" s="96">
        <v>3</v>
      </c>
      <c r="B13" s="54" t="s">
        <v>3603</v>
      </c>
      <c r="C13" s="57" t="s">
        <v>37</v>
      </c>
      <c r="D13" s="104" t="s">
        <v>3689</v>
      </c>
      <c r="E13" s="22"/>
      <c r="F13" s="22"/>
      <c r="G13" s="133">
        <v>1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  <c r="Q13" s="20"/>
    </row>
    <row r="14" spans="1:17" x14ac:dyDescent="0.2">
      <c r="A14" s="96">
        <v>4</v>
      </c>
      <c r="B14" s="54" t="s">
        <v>3604</v>
      </c>
      <c r="C14" s="57" t="s">
        <v>3605</v>
      </c>
      <c r="D14" s="104" t="s">
        <v>3690</v>
      </c>
      <c r="E14" s="22"/>
      <c r="F14" s="22"/>
      <c r="G14" s="133">
        <v>4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  <c r="Q14" s="20"/>
    </row>
    <row r="15" spans="1:17" x14ac:dyDescent="0.2">
      <c r="A15" s="96">
        <v>5</v>
      </c>
      <c r="B15" s="54" t="s">
        <v>3606</v>
      </c>
      <c r="C15" s="57" t="s">
        <v>3607</v>
      </c>
      <c r="D15" s="104" t="s">
        <v>3691</v>
      </c>
      <c r="E15" s="22"/>
      <c r="F15" s="22"/>
      <c r="G15" s="133">
        <v>5</v>
      </c>
      <c r="H15" s="58" t="s">
        <v>31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  <c r="Q15" s="20"/>
    </row>
    <row r="16" spans="1:17" x14ac:dyDescent="0.2">
      <c r="A16" s="96">
        <v>6</v>
      </c>
      <c r="B16" s="54" t="s">
        <v>3608</v>
      </c>
      <c r="C16" s="57" t="s">
        <v>3609</v>
      </c>
      <c r="D16" s="104" t="s">
        <v>3692</v>
      </c>
      <c r="E16" s="22"/>
      <c r="F16" s="22"/>
      <c r="G16" s="133">
        <v>26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  <c r="Q16" s="20"/>
    </row>
    <row r="17" spans="1:17" x14ac:dyDescent="0.2">
      <c r="A17" s="96">
        <v>7</v>
      </c>
      <c r="B17" s="54" t="s">
        <v>3610</v>
      </c>
      <c r="C17" s="57" t="s">
        <v>3611</v>
      </c>
      <c r="D17" s="104" t="s">
        <v>3693</v>
      </c>
      <c r="E17" s="22"/>
      <c r="F17" s="22"/>
      <c r="G17" s="133">
        <v>4</v>
      </c>
      <c r="H17" s="58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  <c r="Q17" s="20"/>
    </row>
    <row r="18" spans="1:17" x14ac:dyDescent="0.2">
      <c r="A18" s="96">
        <v>8</v>
      </c>
      <c r="B18" s="54" t="s">
        <v>3612</v>
      </c>
      <c r="C18" s="57" t="s">
        <v>3613</v>
      </c>
      <c r="D18" s="104" t="s">
        <v>3694</v>
      </c>
      <c r="E18" s="22"/>
      <c r="F18" s="22"/>
      <c r="G18" s="133">
        <v>1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  <c r="Q18" s="20"/>
    </row>
    <row r="19" spans="1:17" x14ac:dyDescent="0.2">
      <c r="A19" s="96">
        <v>9</v>
      </c>
      <c r="B19" s="54" t="s">
        <v>3614</v>
      </c>
      <c r="C19" s="57" t="s">
        <v>76</v>
      </c>
      <c r="D19" s="104" t="s">
        <v>3695</v>
      </c>
      <c r="E19" s="22"/>
      <c r="F19" s="22"/>
      <c r="G19" s="133">
        <v>101</v>
      </c>
      <c r="H19" s="58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  <c r="Q19" s="20"/>
    </row>
    <row r="20" spans="1:17" x14ac:dyDescent="0.2">
      <c r="A20" s="96">
        <v>10</v>
      </c>
      <c r="B20" s="54" t="s">
        <v>3615</v>
      </c>
      <c r="C20" s="57" t="s">
        <v>3616</v>
      </c>
      <c r="D20" s="104" t="s">
        <v>3696</v>
      </c>
      <c r="E20" s="22"/>
      <c r="F20" s="22"/>
      <c r="G20" s="133">
        <v>1</v>
      </c>
      <c r="H20" s="58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  <c r="Q20" s="20"/>
    </row>
    <row r="21" spans="1:17" x14ac:dyDescent="0.2">
      <c r="A21" s="96">
        <v>11</v>
      </c>
      <c r="B21" s="54" t="s">
        <v>3617</v>
      </c>
      <c r="C21" s="57" t="s">
        <v>3618</v>
      </c>
      <c r="D21" s="104" t="s">
        <v>3697</v>
      </c>
      <c r="E21" s="22"/>
      <c r="F21" s="22"/>
      <c r="G21" s="133">
        <v>42</v>
      </c>
      <c r="H21" s="58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  <c r="Q21" s="20"/>
    </row>
    <row r="22" spans="1:17" x14ac:dyDescent="0.2">
      <c r="A22" s="96">
        <v>12</v>
      </c>
      <c r="B22" s="54" t="s">
        <v>3619</v>
      </c>
      <c r="C22" s="57" t="s">
        <v>3620</v>
      </c>
      <c r="D22" s="104" t="s">
        <v>3698</v>
      </c>
      <c r="E22" s="22"/>
      <c r="F22" s="22"/>
      <c r="G22" s="133">
        <v>9</v>
      </c>
      <c r="H22" s="58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  <c r="Q22" s="20"/>
    </row>
    <row r="23" spans="1:17" x14ac:dyDescent="0.2">
      <c r="A23" s="96">
        <v>13</v>
      </c>
      <c r="B23" s="54" t="s">
        <v>3621</v>
      </c>
      <c r="C23" s="57" t="s">
        <v>3622</v>
      </c>
      <c r="D23" s="104" t="s">
        <v>3699</v>
      </c>
      <c r="E23" s="22"/>
      <c r="F23" s="22"/>
      <c r="G23" s="133">
        <v>4</v>
      </c>
      <c r="H23" s="58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  <c r="Q23" s="20"/>
    </row>
    <row r="24" spans="1:17" x14ac:dyDescent="0.2">
      <c r="A24" s="96">
        <v>14</v>
      </c>
      <c r="B24" s="54" t="s">
        <v>3623</v>
      </c>
      <c r="C24" s="57" t="s">
        <v>3624</v>
      </c>
      <c r="D24" s="104" t="s">
        <v>3700</v>
      </c>
      <c r="E24" s="22"/>
      <c r="F24" s="22"/>
      <c r="G24" s="133">
        <v>13</v>
      </c>
      <c r="H24" s="58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  <c r="Q24" s="20"/>
    </row>
    <row r="25" spans="1:17" x14ac:dyDescent="0.2">
      <c r="A25" s="96">
        <v>15</v>
      </c>
      <c r="B25" s="54" t="s">
        <v>3625</v>
      </c>
      <c r="C25" s="57" t="s">
        <v>3626</v>
      </c>
      <c r="D25" s="104" t="s">
        <v>3701</v>
      </c>
      <c r="E25" s="22"/>
      <c r="F25" s="22"/>
      <c r="G25" s="133">
        <v>2</v>
      </c>
      <c r="H25" s="58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  <c r="Q25" s="20"/>
    </row>
    <row r="26" spans="1:17" x14ac:dyDescent="0.2">
      <c r="A26" s="96">
        <v>16</v>
      </c>
      <c r="B26" s="54" t="s">
        <v>3627</v>
      </c>
      <c r="C26" s="57" t="s">
        <v>3628</v>
      </c>
      <c r="D26" s="104" t="s">
        <v>3702</v>
      </c>
      <c r="E26" s="22"/>
      <c r="F26" s="22"/>
      <c r="G26" s="133">
        <v>11</v>
      </c>
      <c r="H26" s="58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  <c r="Q26" s="20"/>
    </row>
    <row r="27" spans="1:17" x14ac:dyDescent="0.2">
      <c r="A27" s="96">
        <v>17</v>
      </c>
      <c r="B27" s="54" t="s">
        <v>3629</v>
      </c>
      <c r="C27" s="57" t="s">
        <v>3630</v>
      </c>
      <c r="D27" s="104" t="s">
        <v>3703</v>
      </c>
      <c r="E27" s="22"/>
      <c r="F27" s="22"/>
      <c r="G27" s="133">
        <v>1</v>
      </c>
      <c r="H27" s="58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  <c r="Q27" s="20"/>
    </row>
    <row r="28" spans="1:17" x14ac:dyDescent="0.2">
      <c r="A28" s="96">
        <v>18</v>
      </c>
      <c r="B28" s="54" t="s">
        <v>3631</v>
      </c>
      <c r="C28" s="57" t="s">
        <v>3632</v>
      </c>
      <c r="D28" s="104" t="s">
        <v>3704</v>
      </c>
      <c r="E28" s="22"/>
      <c r="F28" s="22"/>
      <c r="G28" s="133">
        <v>5</v>
      </c>
      <c r="H28" s="58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  <c r="Q28" s="20"/>
    </row>
    <row r="29" spans="1:17" x14ac:dyDescent="0.2">
      <c r="A29" s="96">
        <v>19</v>
      </c>
      <c r="B29" s="54" t="s">
        <v>3633</v>
      </c>
      <c r="C29" s="57" t="s">
        <v>3634</v>
      </c>
      <c r="D29" s="104" t="s">
        <v>3705</v>
      </c>
      <c r="E29" s="22"/>
      <c r="F29" s="22"/>
      <c r="G29" s="133">
        <v>10</v>
      </c>
      <c r="H29" s="58" t="s">
        <v>30</v>
      </c>
      <c r="I29" s="54"/>
      <c r="J29" s="54" t="s">
        <v>36</v>
      </c>
      <c r="K29" s="54"/>
      <c r="L29" s="23"/>
      <c r="M29" s="23"/>
      <c r="N29" s="23"/>
      <c r="O29" s="24"/>
      <c r="P29" s="70">
        <f t="shared" si="0"/>
        <v>0</v>
      </c>
      <c r="Q29" s="20"/>
    </row>
    <row r="30" spans="1:17" x14ac:dyDescent="0.2">
      <c r="A30" s="96">
        <v>20</v>
      </c>
      <c r="B30" s="54" t="s">
        <v>3635</v>
      </c>
      <c r="C30" s="57" t="s">
        <v>3636</v>
      </c>
      <c r="D30" s="104" t="s">
        <v>3706</v>
      </c>
      <c r="E30" s="22"/>
      <c r="F30" s="22"/>
      <c r="G30" s="133">
        <v>2</v>
      </c>
      <c r="H30" s="58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  <c r="Q30" s="20"/>
    </row>
    <row r="31" spans="1:17" x14ac:dyDescent="0.2">
      <c r="A31" s="96">
        <v>21</v>
      </c>
      <c r="B31" s="54" t="s">
        <v>3637</v>
      </c>
      <c r="C31" s="57" t="s">
        <v>3638</v>
      </c>
      <c r="D31" s="104" t="s">
        <v>3707</v>
      </c>
      <c r="E31" s="22"/>
      <c r="F31" s="22"/>
      <c r="G31" s="133">
        <v>10</v>
      </c>
      <c r="H31" s="58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  <c r="Q31" s="20"/>
    </row>
    <row r="32" spans="1:17" x14ac:dyDescent="0.2">
      <c r="A32" s="96">
        <v>22</v>
      </c>
      <c r="B32" s="54" t="s">
        <v>3639</v>
      </c>
      <c r="C32" s="57" t="s">
        <v>3640</v>
      </c>
      <c r="D32" s="104" t="s">
        <v>3708</v>
      </c>
      <c r="E32" s="22"/>
      <c r="F32" s="22"/>
      <c r="G32" s="133">
        <v>2</v>
      </c>
      <c r="H32" s="58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  <c r="Q32" s="20"/>
    </row>
    <row r="33" spans="1:17" x14ac:dyDescent="0.2">
      <c r="A33" s="96">
        <v>23</v>
      </c>
      <c r="B33" s="54" t="s">
        <v>3641</v>
      </c>
      <c r="C33" s="57" t="s">
        <v>3642</v>
      </c>
      <c r="D33" s="104" t="s">
        <v>3709</v>
      </c>
      <c r="E33" s="22"/>
      <c r="F33" s="22"/>
      <c r="G33" s="133">
        <v>20</v>
      </c>
      <c r="H33" s="58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  <c r="Q33" s="20"/>
    </row>
    <row r="34" spans="1:17" x14ac:dyDescent="0.2">
      <c r="A34" s="96">
        <v>24</v>
      </c>
      <c r="B34" s="54" t="s">
        <v>3643</v>
      </c>
      <c r="C34" s="57" t="s">
        <v>3644</v>
      </c>
      <c r="D34" s="104" t="s">
        <v>3710</v>
      </c>
      <c r="E34" s="22"/>
      <c r="F34" s="22"/>
      <c r="G34" s="133">
        <v>7</v>
      </c>
      <c r="H34" s="58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  <c r="Q34" s="20"/>
    </row>
    <row r="35" spans="1:17" x14ac:dyDescent="0.2">
      <c r="A35" s="96">
        <v>25</v>
      </c>
      <c r="B35" s="54" t="s">
        <v>3645</v>
      </c>
      <c r="C35" s="57" t="s">
        <v>3646</v>
      </c>
      <c r="D35" s="104" t="s">
        <v>3711</v>
      </c>
      <c r="E35" s="22"/>
      <c r="F35" s="22"/>
      <c r="G35" s="133">
        <v>5</v>
      </c>
      <c r="H35" s="58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  <c r="Q35" s="20"/>
    </row>
    <row r="36" spans="1:17" x14ac:dyDescent="0.2">
      <c r="A36" s="96">
        <v>26</v>
      </c>
      <c r="B36" s="54" t="s">
        <v>3647</v>
      </c>
      <c r="C36" s="57" t="s">
        <v>3648</v>
      </c>
      <c r="D36" s="104" t="s">
        <v>3712</v>
      </c>
      <c r="E36" s="22"/>
      <c r="F36" s="22"/>
      <c r="G36" s="133">
        <v>16</v>
      </c>
      <c r="H36" s="58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  <c r="Q36" s="20"/>
    </row>
    <row r="37" spans="1:17" x14ac:dyDescent="0.2">
      <c r="A37" s="96">
        <v>27</v>
      </c>
      <c r="B37" s="54" t="s">
        <v>3649</v>
      </c>
      <c r="C37" s="57" t="s">
        <v>3650</v>
      </c>
      <c r="D37" s="104" t="s">
        <v>3713</v>
      </c>
      <c r="E37" s="22"/>
      <c r="F37" s="22"/>
      <c r="G37" s="133">
        <v>1</v>
      </c>
      <c r="H37" s="58" t="s">
        <v>30</v>
      </c>
      <c r="I37" s="54"/>
      <c r="J37" s="54" t="s">
        <v>36</v>
      </c>
      <c r="K37" s="54"/>
      <c r="L37" s="23"/>
      <c r="M37" s="23"/>
      <c r="N37" s="23"/>
      <c r="O37" s="24"/>
      <c r="P37" s="70">
        <f t="shared" si="0"/>
        <v>0</v>
      </c>
      <c r="Q37" s="20"/>
    </row>
    <row r="38" spans="1:17" x14ac:dyDescent="0.2">
      <c r="A38" s="96">
        <v>28</v>
      </c>
      <c r="B38" s="54" t="s">
        <v>3651</v>
      </c>
      <c r="C38" s="57" t="s">
        <v>3652</v>
      </c>
      <c r="D38" s="104" t="s">
        <v>3714</v>
      </c>
      <c r="E38" s="22"/>
      <c r="F38" s="22"/>
      <c r="G38" s="133">
        <v>2</v>
      </c>
      <c r="H38" s="58" t="s">
        <v>30</v>
      </c>
      <c r="I38" s="54"/>
      <c r="J38" s="54" t="s">
        <v>36</v>
      </c>
      <c r="K38" s="54"/>
      <c r="L38" s="23"/>
      <c r="M38" s="23"/>
      <c r="N38" s="23"/>
      <c r="O38" s="24"/>
      <c r="P38" s="70">
        <f t="shared" si="0"/>
        <v>0</v>
      </c>
      <c r="Q38" s="20"/>
    </row>
    <row r="39" spans="1:17" x14ac:dyDescent="0.2">
      <c r="A39" s="96">
        <v>29</v>
      </c>
      <c r="B39" s="54" t="s">
        <v>3653</v>
      </c>
      <c r="C39" s="57" t="s">
        <v>3654</v>
      </c>
      <c r="D39" s="104" t="s">
        <v>3715</v>
      </c>
      <c r="E39" s="22"/>
      <c r="F39" s="22"/>
      <c r="G39" s="133">
        <v>8</v>
      </c>
      <c r="H39" s="58" t="s">
        <v>30</v>
      </c>
      <c r="I39" s="54"/>
      <c r="J39" s="54" t="s">
        <v>36</v>
      </c>
      <c r="K39" s="54"/>
      <c r="L39" s="23"/>
      <c r="M39" s="23"/>
      <c r="N39" s="23"/>
      <c r="O39" s="24"/>
      <c r="P39" s="70">
        <f t="shared" si="0"/>
        <v>0</v>
      </c>
      <c r="Q39" s="20"/>
    </row>
    <row r="40" spans="1:17" x14ac:dyDescent="0.2">
      <c r="A40" s="96">
        <v>30</v>
      </c>
      <c r="B40" s="54" t="s">
        <v>3655</v>
      </c>
      <c r="C40" s="57" t="s">
        <v>3656</v>
      </c>
      <c r="D40" s="104" t="s">
        <v>3716</v>
      </c>
      <c r="E40" s="22"/>
      <c r="F40" s="22"/>
      <c r="G40" s="133">
        <v>120</v>
      </c>
      <c r="H40" s="58" t="s">
        <v>30</v>
      </c>
      <c r="I40" s="54"/>
      <c r="J40" s="54" t="s">
        <v>36</v>
      </c>
      <c r="K40" s="54"/>
      <c r="L40" s="23"/>
      <c r="M40" s="23"/>
      <c r="N40" s="23"/>
      <c r="O40" s="24"/>
      <c r="P40" s="70">
        <f t="shared" si="0"/>
        <v>0</v>
      </c>
      <c r="Q40" s="20"/>
    </row>
    <row r="41" spans="1:17" x14ac:dyDescent="0.2">
      <c r="A41" s="96">
        <v>31</v>
      </c>
      <c r="B41" s="54" t="s">
        <v>3657</v>
      </c>
      <c r="C41" s="57" t="s">
        <v>3658</v>
      </c>
      <c r="D41" s="104" t="s">
        <v>3717</v>
      </c>
      <c r="E41" s="22"/>
      <c r="F41" s="22"/>
      <c r="G41" s="133">
        <v>58</v>
      </c>
      <c r="H41" s="58" t="s">
        <v>30</v>
      </c>
      <c r="I41" s="54"/>
      <c r="J41" s="54" t="s">
        <v>36</v>
      </c>
      <c r="K41" s="54"/>
      <c r="L41" s="23"/>
      <c r="M41" s="23"/>
      <c r="N41" s="23"/>
      <c r="O41" s="24"/>
      <c r="P41" s="70">
        <f t="shared" si="0"/>
        <v>0</v>
      </c>
      <c r="Q41" s="20"/>
    </row>
    <row r="42" spans="1:17" x14ac:dyDescent="0.2">
      <c r="A42" s="96">
        <v>32</v>
      </c>
      <c r="B42" s="54" t="s">
        <v>3659</v>
      </c>
      <c r="C42" s="57" t="s">
        <v>105</v>
      </c>
      <c r="D42" s="104" t="s">
        <v>3718</v>
      </c>
      <c r="E42" s="22"/>
      <c r="F42" s="22"/>
      <c r="G42" s="133">
        <v>1</v>
      </c>
      <c r="H42" s="58" t="s">
        <v>30</v>
      </c>
      <c r="I42" s="54"/>
      <c r="J42" s="54" t="s">
        <v>36</v>
      </c>
      <c r="K42" s="54"/>
      <c r="L42" s="23"/>
      <c r="M42" s="23"/>
      <c r="N42" s="23"/>
      <c r="O42" s="24"/>
      <c r="P42" s="70">
        <f t="shared" si="0"/>
        <v>0</v>
      </c>
      <c r="Q42" s="20"/>
    </row>
    <row r="43" spans="1:17" x14ac:dyDescent="0.2">
      <c r="A43" s="96">
        <v>33</v>
      </c>
      <c r="B43" s="54" t="s">
        <v>3660</v>
      </c>
      <c r="C43" s="57" t="s">
        <v>3661</v>
      </c>
      <c r="D43" s="104" t="s">
        <v>3719</v>
      </c>
      <c r="E43" s="22"/>
      <c r="F43" s="22"/>
      <c r="G43" s="133">
        <v>16</v>
      </c>
      <c r="H43" s="58" t="s">
        <v>30</v>
      </c>
      <c r="I43" s="54"/>
      <c r="J43" s="54" t="s">
        <v>36</v>
      </c>
      <c r="K43" s="54"/>
      <c r="L43" s="23"/>
      <c r="M43" s="23"/>
      <c r="N43" s="23"/>
      <c r="O43" s="24"/>
      <c r="P43" s="70">
        <f t="shared" si="0"/>
        <v>0</v>
      </c>
      <c r="Q43" s="20"/>
    </row>
    <row r="44" spans="1:17" x14ac:dyDescent="0.2">
      <c r="A44" s="96">
        <v>34</v>
      </c>
      <c r="B44" s="54" t="s">
        <v>3662</v>
      </c>
      <c r="C44" s="57" t="s">
        <v>3663</v>
      </c>
      <c r="D44" s="104" t="s">
        <v>3720</v>
      </c>
      <c r="E44" s="22"/>
      <c r="F44" s="22"/>
      <c r="G44" s="133">
        <v>6</v>
      </c>
      <c r="H44" s="58" t="s">
        <v>30</v>
      </c>
      <c r="I44" s="54"/>
      <c r="J44" s="54" t="s">
        <v>36</v>
      </c>
      <c r="K44" s="54"/>
      <c r="L44" s="23"/>
      <c r="M44" s="23"/>
      <c r="N44" s="23"/>
      <c r="O44" s="24"/>
      <c r="P44" s="70">
        <f t="shared" si="0"/>
        <v>0</v>
      </c>
      <c r="Q44" s="20"/>
    </row>
    <row r="45" spans="1:17" x14ac:dyDescent="0.2">
      <c r="A45" s="96">
        <v>35</v>
      </c>
      <c r="B45" s="54" t="s">
        <v>3664</v>
      </c>
      <c r="C45" s="57" t="s">
        <v>3665</v>
      </c>
      <c r="D45" s="104" t="s">
        <v>3721</v>
      </c>
      <c r="E45" s="22"/>
      <c r="F45" s="22"/>
      <c r="G45" s="133">
        <v>40</v>
      </c>
      <c r="H45" s="58" t="s">
        <v>30</v>
      </c>
      <c r="I45" s="54"/>
      <c r="J45" s="54" t="s">
        <v>36</v>
      </c>
      <c r="K45" s="54"/>
      <c r="L45" s="23"/>
      <c r="M45" s="23"/>
      <c r="N45" s="23"/>
      <c r="O45" s="24"/>
      <c r="P45" s="70">
        <f t="shared" si="0"/>
        <v>0</v>
      </c>
      <c r="Q45" s="20"/>
    </row>
    <row r="46" spans="1:17" x14ac:dyDescent="0.2">
      <c r="A46" s="96">
        <v>36</v>
      </c>
      <c r="B46" s="54" t="s">
        <v>3666</v>
      </c>
      <c r="C46" s="57" t="s">
        <v>3667</v>
      </c>
      <c r="D46" s="104" t="s">
        <v>3722</v>
      </c>
      <c r="E46" s="22"/>
      <c r="F46" s="22"/>
      <c r="G46" s="133">
        <v>15</v>
      </c>
      <c r="H46" s="58" t="s">
        <v>30</v>
      </c>
      <c r="I46" s="54"/>
      <c r="J46" s="54" t="s">
        <v>36</v>
      </c>
      <c r="K46" s="54"/>
      <c r="L46" s="23"/>
      <c r="M46" s="23"/>
      <c r="N46" s="23"/>
      <c r="O46" s="24"/>
      <c r="P46" s="70">
        <f t="shared" si="0"/>
        <v>0</v>
      </c>
      <c r="Q46" s="20"/>
    </row>
    <row r="47" spans="1:17" x14ac:dyDescent="0.2">
      <c r="A47" s="96">
        <v>37</v>
      </c>
      <c r="B47" s="54" t="s">
        <v>3668</v>
      </c>
      <c r="C47" s="57" t="s">
        <v>3669</v>
      </c>
      <c r="D47" s="104" t="s">
        <v>3723</v>
      </c>
      <c r="E47" s="22"/>
      <c r="F47" s="22"/>
      <c r="G47" s="133">
        <v>1</v>
      </c>
      <c r="H47" s="58" t="s">
        <v>30</v>
      </c>
      <c r="I47" s="54"/>
      <c r="J47" s="54" t="s">
        <v>36</v>
      </c>
      <c r="K47" s="54"/>
      <c r="L47" s="23"/>
      <c r="M47" s="23"/>
      <c r="N47" s="23"/>
      <c r="O47" s="24"/>
      <c r="P47" s="70">
        <f t="shared" si="0"/>
        <v>0</v>
      </c>
      <c r="Q47" s="20"/>
    </row>
    <row r="48" spans="1:17" x14ac:dyDescent="0.2">
      <c r="A48" s="96">
        <v>38</v>
      </c>
      <c r="B48" s="54" t="s">
        <v>3670</v>
      </c>
      <c r="C48" s="57" t="s">
        <v>3671</v>
      </c>
      <c r="D48" s="104" t="s">
        <v>3724</v>
      </c>
      <c r="E48" s="22"/>
      <c r="F48" s="22"/>
      <c r="G48" s="133">
        <v>27</v>
      </c>
      <c r="H48" s="58" t="s">
        <v>30</v>
      </c>
      <c r="I48" s="54"/>
      <c r="J48" s="54" t="s">
        <v>36</v>
      </c>
      <c r="K48" s="54"/>
      <c r="L48" s="23"/>
      <c r="M48" s="23"/>
      <c r="N48" s="23"/>
      <c r="O48" s="24"/>
      <c r="P48" s="70">
        <f t="shared" si="0"/>
        <v>0</v>
      </c>
      <c r="Q48" s="20"/>
    </row>
    <row r="49" spans="1:17" x14ac:dyDescent="0.2">
      <c r="A49" s="96">
        <v>39</v>
      </c>
      <c r="B49" s="54" t="s">
        <v>3672</v>
      </c>
      <c r="C49" s="57" t="s">
        <v>3673</v>
      </c>
      <c r="D49" s="104" t="s">
        <v>3725</v>
      </c>
      <c r="E49" s="22"/>
      <c r="F49" s="22"/>
      <c r="G49" s="133">
        <v>1</v>
      </c>
      <c r="H49" s="58" t="s">
        <v>30</v>
      </c>
      <c r="I49" s="54"/>
      <c r="J49" s="54" t="s">
        <v>36</v>
      </c>
      <c r="K49" s="54"/>
      <c r="L49" s="23"/>
      <c r="M49" s="23"/>
      <c r="N49" s="23"/>
      <c r="O49" s="24"/>
      <c r="P49" s="70">
        <f t="shared" si="0"/>
        <v>0</v>
      </c>
      <c r="Q49" s="20"/>
    </row>
    <row r="50" spans="1:17" x14ac:dyDescent="0.2">
      <c r="A50" s="96">
        <v>40</v>
      </c>
      <c r="B50" s="54" t="s">
        <v>3674</v>
      </c>
      <c r="C50" s="57" t="s">
        <v>3675</v>
      </c>
      <c r="D50" s="104" t="s">
        <v>3726</v>
      </c>
      <c r="E50" s="22"/>
      <c r="F50" s="22"/>
      <c r="G50" s="133">
        <v>1</v>
      </c>
      <c r="H50" s="58" t="s">
        <v>30</v>
      </c>
      <c r="I50" s="54"/>
      <c r="J50" s="54" t="s">
        <v>36</v>
      </c>
      <c r="K50" s="54"/>
      <c r="L50" s="23"/>
      <c r="M50" s="23"/>
      <c r="N50" s="23"/>
      <c r="O50" s="24"/>
      <c r="P50" s="70">
        <f t="shared" si="0"/>
        <v>0</v>
      </c>
      <c r="Q50" s="20"/>
    </row>
    <row r="51" spans="1:17" x14ac:dyDescent="0.2">
      <c r="A51" s="96">
        <v>41</v>
      </c>
      <c r="B51" s="54" t="s">
        <v>3676</v>
      </c>
      <c r="C51" s="57" t="s">
        <v>3677</v>
      </c>
      <c r="D51" s="104" t="s">
        <v>3727</v>
      </c>
      <c r="E51" s="22"/>
      <c r="F51" s="22"/>
      <c r="G51" s="133">
        <v>14</v>
      </c>
      <c r="H51" s="58" t="s">
        <v>30</v>
      </c>
      <c r="I51" s="54"/>
      <c r="J51" s="54" t="s">
        <v>36</v>
      </c>
      <c r="K51" s="54"/>
      <c r="L51" s="23"/>
      <c r="M51" s="23"/>
      <c r="N51" s="23"/>
      <c r="O51" s="24"/>
      <c r="P51" s="70">
        <f t="shared" si="0"/>
        <v>0</v>
      </c>
      <c r="Q51" s="20"/>
    </row>
    <row r="52" spans="1:17" x14ac:dyDescent="0.2">
      <c r="A52" s="96">
        <v>42</v>
      </c>
      <c r="B52" s="54" t="s">
        <v>3678</v>
      </c>
      <c r="C52" s="57" t="s">
        <v>3679</v>
      </c>
      <c r="D52" s="104" t="s">
        <v>3728</v>
      </c>
      <c r="E52" s="22"/>
      <c r="F52" s="22"/>
      <c r="G52" s="133">
        <v>1</v>
      </c>
      <c r="H52" s="58" t="s">
        <v>30</v>
      </c>
      <c r="I52" s="54"/>
      <c r="J52" s="54" t="s">
        <v>36</v>
      </c>
      <c r="K52" s="54"/>
      <c r="L52" s="23"/>
      <c r="M52" s="23"/>
      <c r="N52" s="23"/>
      <c r="O52" s="24"/>
      <c r="P52" s="70">
        <f t="shared" si="0"/>
        <v>0</v>
      </c>
      <c r="Q52" s="20"/>
    </row>
    <row r="53" spans="1:17" x14ac:dyDescent="0.2">
      <c r="A53" s="96">
        <v>43</v>
      </c>
      <c r="B53" s="54" t="s">
        <v>3680</v>
      </c>
      <c r="C53" s="57" t="s">
        <v>3681</v>
      </c>
      <c r="D53" s="104" t="s">
        <v>3729</v>
      </c>
      <c r="E53" s="22"/>
      <c r="F53" s="22"/>
      <c r="G53" s="133">
        <v>5</v>
      </c>
      <c r="H53" s="58" t="s">
        <v>30</v>
      </c>
      <c r="I53" s="54"/>
      <c r="J53" s="54" t="s">
        <v>36</v>
      </c>
      <c r="K53" s="54"/>
      <c r="L53" s="23"/>
      <c r="M53" s="23"/>
      <c r="N53" s="23"/>
      <c r="O53" s="24"/>
      <c r="P53" s="70">
        <f t="shared" si="0"/>
        <v>0</v>
      </c>
      <c r="Q53" s="20"/>
    </row>
    <row r="54" spans="1:17" x14ac:dyDescent="0.2">
      <c r="A54" s="96">
        <v>44</v>
      </c>
      <c r="B54" s="54" t="s">
        <v>3682</v>
      </c>
      <c r="C54" s="57" t="s">
        <v>29</v>
      </c>
      <c r="D54" s="104" t="s">
        <v>3730</v>
      </c>
      <c r="E54" s="22"/>
      <c r="F54" s="22"/>
      <c r="G54" s="133">
        <v>8</v>
      </c>
      <c r="H54" s="58" t="s">
        <v>30</v>
      </c>
      <c r="I54" s="54"/>
      <c r="J54" s="54" t="s">
        <v>36</v>
      </c>
      <c r="K54" s="54"/>
      <c r="L54" s="23"/>
      <c r="M54" s="23"/>
      <c r="N54" s="23"/>
      <c r="O54" s="24"/>
      <c r="P54" s="70">
        <f t="shared" si="0"/>
        <v>0</v>
      </c>
      <c r="Q54" s="20"/>
    </row>
    <row r="55" spans="1:17" x14ac:dyDescent="0.2">
      <c r="A55" s="96">
        <v>45</v>
      </c>
      <c r="B55" s="54" t="s">
        <v>3683</v>
      </c>
      <c r="C55" s="57" t="s">
        <v>3684</v>
      </c>
      <c r="D55" s="104" t="s">
        <v>3731</v>
      </c>
      <c r="E55" s="22"/>
      <c r="F55" s="22"/>
      <c r="G55" s="133">
        <v>3</v>
      </c>
      <c r="H55" s="58" t="s">
        <v>30</v>
      </c>
      <c r="I55" s="54"/>
      <c r="J55" s="54" t="s">
        <v>36</v>
      </c>
      <c r="K55" s="54"/>
      <c r="L55" s="23"/>
      <c r="M55" s="23"/>
      <c r="N55" s="23"/>
      <c r="O55" s="24"/>
      <c r="P55" s="70">
        <f t="shared" si="0"/>
        <v>0</v>
      </c>
      <c r="Q55" s="20"/>
    </row>
    <row r="56" spans="1:17" ht="13.5" thickBot="1" x14ac:dyDescent="0.25">
      <c r="A56" s="71">
        <v>46</v>
      </c>
      <c r="B56" s="72" t="s">
        <v>3685</v>
      </c>
      <c r="C56" s="73" t="s">
        <v>3686</v>
      </c>
      <c r="D56" s="105" t="s">
        <v>3732</v>
      </c>
      <c r="E56" s="74"/>
      <c r="F56" s="74"/>
      <c r="G56" s="134">
        <v>12</v>
      </c>
      <c r="H56" s="75" t="s">
        <v>30</v>
      </c>
      <c r="I56" s="72"/>
      <c r="J56" s="72" t="s">
        <v>36</v>
      </c>
      <c r="K56" s="72"/>
      <c r="L56" s="76"/>
      <c r="M56" s="76"/>
      <c r="N56" s="76"/>
      <c r="O56" s="77"/>
      <c r="P56" s="78">
        <f t="shared" si="0"/>
        <v>0</v>
      </c>
      <c r="Q56" s="20"/>
    </row>
    <row r="57" spans="1:17" ht="20.25" customHeight="1" thickTop="1" x14ac:dyDescent="0.2">
      <c r="A57" s="20"/>
      <c r="B57" s="20"/>
      <c r="C57" s="20"/>
      <c r="D57" s="20"/>
      <c r="E57" s="20"/>
      <c r="F57" s="20"/>
      <c r="G57" s="144" t="s">
        <v>17</v>
      </c>
      <c r="H57" s="145"/>
      <c r="I57" s="145"/>
      <c r="J57" s="145"/>
      <c r="K57" s="145"/>
      <c r="L57" s="145"/>
      <c r="M57" s="145"/>
      <c r="N57" s="145"/>
      <c r="O57" s="145"/>
      <c r="P57" s="69">
        <f>SUM(P11:P56)</f>
        <v>0</v>
      </c>
      <c r="Q57" s="20"/>
    </row>
    <row r="58" spans="1:17" ht="15.6" customHeight="1" x14ac:dyDescent="0.2">
      <c r="A58" s="20"/>
      <c r="B58" s="20"/>
      <c r="C58" s="20"/>
      <c r="D58" s="20"/>
      <c r="E58" s="20"/>
      <c r="F58" s="20"/>
      <c r="G58" s="53"/>
      <c r="H58" s="32"/>
      <c r="I58" s="32"/>
      <c r="J58" s="32"/>
      <c r="K58" s="32"/>
      <c r="L58" s="32"/>
      <c r="M58" s="32"/>
      <c r="N58" s="32"/>
      <c r="O58" s="32"/>
      <c r="P58" s="33"/>
      <c r="Q58" s="20"/>
    </row>
    <row r="59" spans="1:17" x14ac:dyDescent="0.2">
      <c r="A59" s="20"/>
      <c r="B59" s="20"/>
      <c r="C59" s="20"/>
      <c r="D59" s="20"/>
      <c r="E59" s="20"/>
      <c r="F59" s="20"/>
      <c r="G59" s="20"/>
      <c r="H59" s="25"/>
      <c r="I59" s="25"/>
      <c r="J59" s="25"/>
      <c r="K59" s="25"/>
      <c r="L59" s="25"/>
      <c r="M59" s="25"/>
      <c r="N59" s="25"/>
      <c r="O59" s="25"/>
      <c r="P59" s="34"/>
      <c r="Q59" s="20"/>
    </row>
    <row r="60" spans="1:17" x14ac:dyDescent="0.2">
      <c r="A60" s="20"/>
      <c r="B60" s="20"/>
      <c r="C60" s="26" t="s">
        <v>10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">
      <c r="A61" s="20"/>
      <c r="B61" s="20"/>
      <c r="C61" s="171" t="s">
        <v>4046</v>
      </c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20"/>
    </row>
    <row r="62" spans="1:17" x14ac:dyDescent="0.2">
      <c r="A62" s="20"/>
      <c r="B62" s="20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20"/>
    </row>
    <row r="63" spans="1:17" x14ac:dyDescent="0.2">
      <c r="A63" s="20"/>
      <c r="B63" s="20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20"/>
    </row>
    <row r="64" spans="1:17" x14ac:dyDescent="0.2">
      <c r="A64" s="20"/>
      <c r="B64" s="20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20"/>
    </row>
    <row r="65" spans="1:17" x14ac:dyDescent="0.2">
      <c r="A65" s="19"/>
      <c r="B65" s="19"/>
      <c r="C65" s="19" t="s">
        <v>22</v>
      </c>
      <c r="D65" s="35"/>
      <c r="E65" s="35"/>
      <c r="F65" s="35"/>
      <c r="G65" s="35"/>
      <c r="H65" s="152" t="s">
        <v>16</v>
      </c>
      <c r="I65" s="152"/>
      <c r="J65" s="152"/>
      <c r="K65" s="152"/>
      <c r="L65" s="152"/>
      <c r="M65" s="152"/>
      <c r="N65" s="152"/>
      <c r="O65" s="152"/>
      <c r="P65" s="20"/>
      <c r="Q65" s="20"/>
    </row>
    <row r="66" spans="1:17" x14ac:dyDescent="0.2">
      <c r="A66" s="142" t="s">
        <v>11</v>
      </c>
      <c r="B66" s="142"/>
      <c r="C66" s="142"/>
      <c r="D66" s="143" t="s">
        <v>21</v>
      </c>
      <c r="E66" s="143"/>
      <c r="F66" s="143"/>
      <c r="G66" s="143"/>
      <c r="H66" s="142" t="s">
        <v>12</v>
      </c>
      <c r="I66" s="142"/>
      <c r="J66" s="142"/>
      <c r="K66" s="142"/>
      <c r="L66" s="142"/>
      <c r="M66" s="142"/>
      <c r="N66" s="142"/>
      <c r="O66" s="142"/>
      <c r="P66" s="20"/>
      <c r="Q66" s="20"/>
    </row>
    <row r="67" spans="1:17" x14ac:dyDescent="0.2">
      <c r="A67" s="19"/>
      <c r="B67" s="19"/>
      <c r="C67" s="19"/>
      <c r="D67" s="35"/>
      <c r="E67" s="35"/>
      <c r="F67" s="35"/>
      <c r="G67" s="35"/>
      <c r="H67" s="152"/>
      <c r="I67" s="152"/>
      <c r="J67" s="152"/>
      <c r="K67" s="152"/>
      <c r="L67" s="152"/>
      <c r="M67" s="152"/>
      <c r="N67" s="152"/>
      <c r="O67" s="152"/>
      <c r="P67" s="20"/>
      <c r="Q67" s="20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7:O57"/>
    <mergeCell ref="H67:O67"/>
    <mergeCell ref="C61:P62"/>
    <mergeCell ref="H65:O65"/>
    <mergeCell ref="A66:C66"/>
    <mergeCell ref="D66:G66"/>
    <mergeCell ref="H66:O66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0"/>
  <sheetViews>
    <sheetView tabSelected="1" zoomScale="85" zoomScaleNormal="85" workbookViewId="0">
      <selection activeCell="F17" sqref="F17"/>
    </sheetView>
  </sheetViews>
  <sheetFormatPr defaultColWidth="9.140625" defaultRowHeight="12.75" x14ac:dyDescent="0.2"/>
  <cols>
    <col min="1" max="1" width="4.28515625" style="39" bestFit="1" customWidth="1"/>
    <col min="2" max="2" width="11" style="39" customWidth="1"/>
    <col min="3" max="3" width="48.42578125" style="39" customWidth="1"/>
    <col min="4" max="4" width="27.85546875" style="39" bestFit="1" customWidth="1"/>
    <col min="5" max="5" width="16.85546875" style="39" customWidth="1"/>
    <col min="6" max="6" width="15.42578125" style="39" customWidth="1"/>
    <col min="7" max="7" width="9.42578125" style="39" customWidth="1"/>
    <col min="8" max="8" width="8.28515625" style="39" customWidth="1"/>
    <col min="9" max="9" width="2.85546875" style="39" customWidth="1"/>
    <col min="10" max="10" width="3.5703125" style="39" customWidth="1"/>
    <col min="11" max="11" width="2.85546875" style="39" customWidth="1"/>
    <col min="12" max="12" width="2.42578125" style="39" bestFit="1" customWidth="1"/>
    <col min="13" max="13" width="2.28515625" style="39" bestFit="1" customWidth="1"/>
    <col min="14" max="14" width="3.28515625" style="39" customWidth="1"/>
    <col min="15" max="15" width="11.85546875" style="39" bestFit="1" customWidth="1"/>
    <col min="16" max="16" width="12.140625" style="39" customWidth="1"/>
    <col min="17" max="16384" width="9.140625" style="39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0"/>
      <c r="P5" s="20"/>
    </row>
    <row r="6" spans="1:16" ht="10.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164" t="s">
        <v>4078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60" t="s">
        <v>23</v>
      </c>
      <c r="J9" s="160"/>
      <c r="K9" s="160"/>
      <c r="L9" s="160" t="s">
        <v>13</v>
      </c>
      <c r="M9" s="160"/>
      <c r="N9" s="160"/>
      <c r="O9" s="169" t="s">
        <v>5</v>
      </c>
      <c r="P9" s="150" t="s">
        <v>18</v>
      </c>
    </row>
    <row r="10" spans="1:16" ht="16.5" customHeight="1" x14ac:dyDescent="0.2">
      <c r="A10" s="146"/>
      <c r="B10" s="148"/>
      <c r="C10" s="146"/>
      <c r="D10" s="160"/>
      <c r="E10" s="161"/>
      <c r="F10" s="161"/>
      <c r="G10" s="163"/>
      <c r="H10" s="146"/>
      <c r="I10" s="99" t="s">
        <v>6</v>
      </c>
      <c r="J10" s="99" t="s">
        <v>7</v>
      </c>
      <c r="K10" s="99" t="s">
        <v>8</v>
      </c>
      <c r="L10" s="99" t="s">
        <v>6</v>
      </c>
      <c r="M10" s="99" t="s">
        <v>7</v>
      </c>
      <c r="N10" s="99" t="s">
        <v>8</v>
      </c>
      <c r="O10" s="169"/>
      <c r="P10" s="151"/>
    </row>
    <row r="11" spans="1:16" x14ac:dyDescent="0.2">
      <c r="A11" s="96">
        <v>1</v>
      </c>
      <c r="B11" s="54" t="s">
        <v>3733</v>
      </c>
      <c r="C11" s="57" t="s">
        <v>3734</v>
      </c>
      <c r="D11" s="104" t="s">
        <v>3798</v>
      </c>
      <c r="E11" s="22"/>
      <c r="F11" s="22"/>
      <c r="G11" s="58">
        <v>20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96">
        <v>2</v>
      </c>
      <c r="B12" s="54" t="s">
        <v>3735</v>
      </c>
      <c r="C12" s="57" t="s">
        <v>3736</v>
      </c>
      <c r="D12" s="104" t="s">
        <v>3799</v>
      </c>
      <c r="E12" s="22"/>
      <c r="F12" s="22"/>
      <c r="G12" s="58">
        <v>12</v>
      </c>
      <c r="H12" s="54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58" si="0">O12*G12</f>
        <v>0</v>
      </c>
    </row>
    <row r="13" spans="1:16" x14ac:dyDescent="0.2">
      <c r="A13" s="96">
        <v>3</v>
      </c>
      <c r="B13" s="54" t="s">
        <v>3737</v>
      </c>
      <c r="C13" s="57" t="s">
        <v>3738</v>
      </c>
      <c r="D13" s="104" t="s">
        <v>3800</v>
      </c>
      <c r="E13" s="22"/>
      <c r="F13" s="22"/>
      <c r="G13" s="58">
        <v>5</v>
      </c>
      <c r="H13" s="54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96">
        <v>4</v>
      </c>
      <c r="B14" s="54"/>
      <c r="C14" s="57"/>
      <c r="D14" s="104"/>
      <c r="E14" s="22"/>
      <c r="F14" s="22"/>
      <c r="G14" s="58"/>
      <c r="H14" s="54"/>
      <c r="I14" s="54"/>
      <c r="J14" s="54"/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96">
        <v>5</v>
      </c>
      <c r="B15" s="54"/>
      <c r="C15" s="57"/>
      <c r="D15" s="104"/>
      <c r="E15" s="22"/>
      <c r="F15" s="22"/>
      <c r="G15" s="58"/>
      <c r="H15" s="54"/>
      <c r="I15" s="54"/>
      <c r="J15" s="54"/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96">
        <v>6</v>
      </c>
      <c r="B16" s="54"/>
      <c r="C16" s="57"/>
      <c r="D16" s="104"/>
      <c r="E16" s="22"/>
      <c r="F16" s="22"/>
      <c r="G16" s="58"/>
      <c r="H16" s="54"/>
      <c r="I16" s="54"/>
      <c r="J16" s="54"/>
      <c r="K16" s="54"/>
      <c r="L16" s="23"/>
      <c r="M16" s="23"/>
      <c r="N16" s="23"/>
      <c r="O16" s="24"/>
      <c r="P16" s="70">
        <f t="shared" si="0"/>
        <v>0</v>
      </c>
    </row>
    <row r="17" spans="1:16" x14ac:dyDescent="0.2">
      <c r="A17" s="96">
        <v>7</v>
      </c>
      <c r="B17" s="54"/>
      <c r="C17" s="57"/>
      <c r="D17" s="104"/>
      <c r="E17" s="22"/>
      <c r="F17" s="22"/>
      <c r="G17" s="58"/>
      <c r="H17" s="54"/>
      <c r="I17" s="54"/>
      <c r="J17" s="54"/>
      <c r="K17" s="54"/>
      <c r="L17" s="23"/>
      <c r="M17" s="23"/>
      <c r="N17" s="23"/>
      <c r="O17" s="24"/>
      <c r="P17" s="70">
        <f t="shared" si="0"/>
        <v>0</v>
      </c>
    </row>
    <row r="18" spans="1:16" x14ac:dyDescent="0.2">
      <c r="A18" s="96">
        <v>8</v>
      </c>
      <c r="B18" s="54"/>
      <c r="C18" s="57"/>
      <c r="D18" s="104"/>
      <c r="E18" s="22"/>
      <c r="F18" s="22"/>
      <c r="G18" s="58"/>
      <c r="H18" s="54"/>
      <c r="I18" s="54"/>
      <c r="J18" s="54"/>
      <c r="K18" s="54"/>
      <c r="L18" s="23"/>
      <c r="M18" s="23"/>
      <c r="N18" s="23"/>
      <c r="O18" s="24"/>
      <c r="P18" s="70">
        <f t="shared" si="0"/>
        <v>0</v>
      </c>
    </row>
    <row r="19" spans="1:16" x14ac:dyDescent="0.2">
      <c r="A19" s="96">
        <v>9</v>
      </c>
      <c r="B19" s="54" t="s">
        <v>3739</v>
      </c>
      <c r="C19" s="57" t="s">
        <v>3740</v>
      </c>
      <c r="D19" s="104" t="s">
        <v>3801</v>
      </c>
      <c r="E19" s="22"/>
      <c r="F19" s="22"/>
      <c r="G19" s="58">
        <v>25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ht="13.9" customHeight="1" x14ac:dyDescent="0.2">
      <c r="A20" s="96">
        <v>10</v>
      </c>
      <c r="B20" s="54">
        <v>5007589</v>
      </c>
      <c r="C20" s="57" t="s">
        <v>3740</v>
      </c>
      <c r="D20" s="104" t="s">
        <v>3802</v>
      </c>
      <c r="E20" s="22"/>
      <c r="F20" s="22"/>
      <c r="G20" s="58">
        <v>1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x14ac:dyDescent="0.2">
      <c r="A21" s="96">
        <v>11</v>
      </c>
      <c r="B21" s="54"/>
      <c r="C21" s="57"/>
      <c r="D21" s="104"/>
      <c r="E21" s="22"/>
      <c r="F21" s="22"/>
      <c r="G21" s="58"/>
      <c r="H21" s="54"/>
      <c r="I21" s="54"/>
      <c r="J21" s="54"/>
      <c r="K21" s="54"/>
      <c r="L21" s="23"/>
      <c r="M21" s="23"/>
      <c r="N21" s="23"/>
      <c r="O21" s="24"/>
      <c r="P21" s="70">
        <f t="shared" si="0"/>
        <v>0</v>
      </c>
    </row>
    <row r="22" spans="1:16" x14ac:dyDescent="0.2">
      <c r="A22" s="96">
        <v>12</v>
      </c>
      <c r="B22" s="54" t="s">
        <v>3741</v>
      </c>
      <c r="C22" s="57" t="s">
        <v>3742</v>
      </c>
      <c r="D22" s="104" t="s">
        <v>3803</v>
      </c>
      <c r="E22" s="22"/>
      <c r="F22" s="22"/>
      <c r="G22" s="58">
        <v>1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x14ac:dyDescent="0.2">
      <c r="A23" s="96">
        <v>13</v>
      </c>
      <c r="B23" s="54" t="s">
        <v>3743</v>
      </c>
      <c r="C23" s="57" t="s">
        <v>3744</v>
      </c>
      <c r="D23" s="104" t="s">
        <v>3804</v>
      </c>
      <c r="E23" s="22"/>
      <c r="F23" s="22"/>
      <c r="G23" s="58">
        <v>24</v>
      </c>
      <c r="H23" s="54" t="s">
        <v>32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x14ac:dyDescent="0.2">
      <c r="A24" s="96">
        <v>14</v>
      </c>
      <c r="B24" s="54" t="s">
        <v>3745</v>
      </c>
      <c r="C24" s="57" t="s">
        <v>3746</v>
      </c>
      <c r="D24" s="104" t="s">
        <v>3805</v>
      </c>
      <c r="E24" s="22"/>
      <c r="F24" s="22"/>
      <c r="G24" s="58">
        <v>10</v>
      </c>
      <c r="H24" s="54" t="s">
        <v>32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x14ac:dyDescent="0.2">
      <c r="A25" s="96">
        <v>15</v>
      </c>
      <c r="B25" s="54" t="s">
        <v>3747</v>
      </c>
      <c r="C25" s="57" t="s">
        <v>3748</v>
      </c>
      <c r="D25" s="104" t="s">
        <v>3806</v>
      </c>
      <c r="E25" s="22"/>
      <c r="F25" s="22"/>
      <c r="G25" s="58">
        <v>1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x14ac:dyDescent="0.2">
      <c r="A26" s="96">
        <v>16</v>
      </c>
      <c r="B26" s="54" t="s">
        <v>3749</v>
      </c>
      <c r="C26" s="57" t="s">
        <v>106</v>
      </c>
      <c r="D26" s="104" t="s">
        <v>3807</v>
      </c>
      <c r="E26" s="22"/>
      <c r="F26" s="22"/>
      <c r="G26" s="58">
        <v>131</v>
      </c>
      <c r="H26" s="54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x14ac:dyDescent="0.2">
      <c r="A27" s="96">
        <v>17</v>
      </c>
      <c r="B27" s="54" t="s">
        <v>3750</v>
      </c>
      <c r="C27" s="57" t="s">
        <v>3751</v>
      </c>
      <c r="D27" s="104" t="s">
        <v>3808</v>
      </c>
      <c r="E27" s="22"/>
      <c r="F27" s="22"/>
      <c r="G27" s="58">
        <v>15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x14ac:dyDescent="0.2">
      <c r="A28" s="96">
        <v>18</v>
      </c>
      <c r="B28" s="54" t="s">
        <v>3752</v>
      </c>
      <c r="C28" s="57" t="s">
        <v>3753</v>
      </c>
      <c r="D28" s="104" t="s">
        <v>3809</v>
      </c>
      <c r="E28" s="22"/>
      <c r="F28" s="22"/>
      <c r="G28" s="58">
        <v>2</v>
      </c>
      <c r="H28" s="54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x14ac:dyDescent="0.2">
      <c r="A29" s="96">
        <v>19</v>
      </c>
      <c r="B29" s="54"/>
      <c r="C29" s="57"/>
      <c r="D29" s="104"/>
      <c r="E29" s="22"/>
      <c r="F29" s="22"/>
      <c r="G29" s="58"/>
      <c r="H29" s="54"/>
      <c r="I29" s="54"/>
      <c r="J29" s="54"/>
      <c r="K29" s="54"/>
      <c r="L29" s="23"/>
      <c r="M29" s="23"/>
      <c r="N29" s="23"/>
      <c r="O29" s="24"/>
      <c r="P29" s="70">
        <f t="shared" si="0"/>
        <v>0</v>
      </c>
    </row>
    <row r="30" spans="1:16" x14ac:dyDescent="0.2">
      <c r="A30" s="96">
        <v>20</v>
      </c>
      <c r="B30" s="54" t="s">
        <v>3754</v>
      </c>
      <c r="C30" s="57" t="s">
        <v>3755</v>
      </c>
      <c r="D30" s="104" t="s">
        <v>3810</v>
      </c>
      <c r="E30" s="22"/>
      <c r="F30" s="22"/>
      <c r="G30" s="58">
        <v>6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</row>
    <row r="31" spans="1:16" x14ac:dyDescent="0.2">
      <c r="A31" s="96">
        <v>21</v>
      </c>
      <c r="B31" s="54" t="s">
        <v>3756</v>
      </c>
      <c r="C31" s="57" t="s">
        <v>3757</v>
      </c>
      <c r="D31" s="104" t="s">
        <v>3811</v>
      </c>
      <c r="E31" s="22"/>
      <c r="F31" s="22"/>
      <c r="G31" s="58">
        <v>2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</row>
    <row r="32" spans="1:16" x14ac:dyDescent="0.2">
      <c r="A32" s="96">
        <v>22</v>
      </c>
      <c r="B32" s="54" t="s">
        <v>3758</v>
      </c>
      <c r="C32" s="57" t="s">
        <v>3759</v>
      </c>
      <c r="D32" s="104" t="s">
        <v>3812</v>
      </c>
      <c r="E32" s="22"/>
      <c r="F32" s="22"/>
      <c r="G32" s="58">
        <v>372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</row>
    <row r="33" spans="1:16" x14ac:dyDescent="0.2">
      <c r="A33" s="96">
        <v>23</v>
      </c>
      <c r="B33" s="54" t="s">
        <v>3760</v>
      </c>
      <c r="C33" s="57" t="s">
        <v>3761</v>
      </c>
      <c r="D33" s="104" t="s">
        <v>3813</v>
      </c>
      <c r="E33" s="22"/>
      <c r="F33" s="22"/>
      <c r="G33" s="58">
        <v>91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</row>
    <row r="34" spans="1:16" x14ac:dyDescent="0.2">
      <c r="A34" s="96">
        <v>24</v>
      </c>
      <c r="B34" s="54" t="s">
        <v>3762</v>
      </c>
      <c r="C34" s="57" t="s">
        <v>3763</v>
      </c>
      <c r="D34" s="104" t="s">
        <v>3814</v>
      </c>
      <c r="E34" s="22"/>
      <c r="F34" s="22"/>
      <c r="G34" s="58">
        <v>46</v>
      </c>
      <c r="H34" s="54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</row>
    <row r="35" spans="1:16" x14ac:dyDescent="0.2">
      <c r="A35" s="96">
        <v>25</v>
      </c>
      <c r="B35" s="54">
        <v>5022531</v>
      </c>
      <c r="C35" s="57" t="s">
        <v>3764</v>
      </c>
      <c r="D35" s="104" t="s">
        <v>3815</v>
      </c>
      <c r="E35" s="22"/>
      <c r="F35" s="22"/>
      <c r="G35" s="58">
        <v>1</v>
      </c>
      <c r="H35" s="54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</row>
    <row r="36" spans="1:16" x14ac:dyDescent="0.2">
      <c r="A36" s="96">
        <v>26</v>
      </c>
      <c r="B36" s="54" t="s">
        <v>3765</v>
      </c>
      <c r="C36" s="57" t="s">
        <v>3766</v>
      </c>
      <c r="D36" s="104" t="s">
        <v>3816</v>
      </c>
      <c r="E36" s="22"/>
      <c r="F36" s="22"/>
      <c r="G36" s="58">
        <v>3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</row>
    <row r="37" spans="1:16" x14ac:dyDescent="0.2">
      <c r="A37" s="96">
        <v>27</v>
      </c>
      <c r="B37" s="54" t="s">
        <v>3767</v>
      </c>
      <c r="C37" s="57" t="s">
        <v>3768</v>
      </c>
      <c r="D37" s="104" t="s">
        <v>3817</v>
      </c>
      <c r="E37" s="22"/>
      <c r="F37" s="22"/>
      <c r="G37" s="58">
        <v>6</v>
      </c>
      <c r="H37" s="54" t="s">
        <v>30</v>
      </c>
      <c r="I37" s="54"/>
      <c r="J37" s="54" t="s">
        <v>36</v>
      </c>
      <c r="K37" s="54"/>
      <c r="L37" s="23"/>
      <c r="M37" s="23"/>
      <c r="N37" s="23"/>
      <c r="O37" s="24"/>
      <c r="P37" s="70">
        <f t="shared" si="0"/>
        <v>0</v>
      </c>
    </row>
    <row r="38" spans="1:16" x14ac:dyDescent="0.2">
      <c r="A38" s="96">
        <v>28</v>
      </c>
      <c r="B38" s="54"/>
      <c r="C38" s="57"/>
      <c r="D38" s="104"/>
      <c r="E38" s="22"/>
      <c r="F38" s="22"/>
      <c r="G38" s="58"/>
      <c r="H38" s="54"/>
      <c r="I38" s="54"/>
      <c r="J38" s="54"/>
      <c r="K38" s="54"/>
      <c r="L38" s="23"/>
      <c r="M38" s="23"/>
      <c r="N38" s="23"/>
      <c r="O38" s="24"/>
      <c r="P38" s="70">
        <f t="shared" si="0"/>
        <v>0</v>
      </c>
    </row>
    <row r="39" spans="1:16" x14ac:dyDescent="0.2">
      <c r="A39" s="96">
        <v>29</v>
      </c>
      <c r="B39" s="54"/>
      <c r="C39" s="57"/>
      <c r="D39" s="104"/>
      <c r="E39" s="22"/>
      <c r="F39" s="22"/>
      <c r="G39" s="58"/>
      <c r="H39" s="54"/>
      <c r="I39" s="54"/>
      <c r="J39" s="54"/>
      <c r="K39" s="54"/>
      <c r="L39" s="23"/>
      <c r="M39" s="23"/>
      <c r="N39" s="23"/>
      <c r="O39" s="24"/>
      <c r="P39" s="70">
        <f t="shared" si="0"/>
        <v>0</v>
      </c>
    </row>
    <row r="40" spans="1:16" x14ac:dyDescent="0.2">
      <c r="A40" s="96">
        <v>30</v>
      </c>
      <c r="B40" s="54" t="s">
        <v>3769</v>
      </c>
      <c r="C40" s="57" t="s">
        <v>3770</v>
      </c>
      <c r="D40" s="104" t="s">
        <v>3818</v>
      </c>
      <c r="E40" s="22"/>
      <c r="F40" s="22"/>
      <c r="G40" s="58">
        <v>30</v>
      </c>
      <c r="H40" s="54" t="s">
        <v>30</v>
      </c>
      <c r="I40" s="54"/>
      <c r="J40" s="54" t="s">
        <v>36</v>
      </c>
      <c r="K40" s="54"/>
      <c r="L40" s="23"/>
      <c r="M40" s="23"/>
      <c r="N40" s="23"/>
      <c r="O40" s="24"/>
      <c r="P40" s="70">
        <f t="shared" si="0"/>
        <v>0</v>
      </c>
    </row>
    <row r="41" spans="1:16" x14ac:dyDescent="0.2">
      <c r="A41" s="96">
        <v>31</v>
      </c>
      <c r="B41" s="54"/>
      <c r="C41" s="57"/>
      <c r="D41" s="104"/>
      <c r="E41" s="22"/>
      <c r="F41" s="22"/>
      <c r="G41" s="58"/>
      <c r="H41" s="54"/>
      <c r="I41" s="54"/>
      <c r="J41" s="54"/>
      <c r="K41" s="54"/>
      <c r="L41" s="23"/>
      <c r="M41" s="23"/>
      <c r="N41" s="23"/>
      <c r="O41" s="24"/>
      <c r="P41" s="70">
        <f t="shared" si="0"/>
        <v>0</v>
      </c>
    </row>
    <row r="42" spans="1:16" x14ac:dyDescent="0.2">
      <c r="A42" s="96">
        <v>32</v>
      </c>
      <c r="B42" s="54"/>
      <c r="C42" s="57"/>
      <c r="D42" s="104"/>
      <c r="E42" s="22"/>
      <c r="F42" s="22"/>
      <c r="G42" s="58"/>
      <c r="H42" s="54"/>
      <c r="I42" s="54"/>
      <c r="J42" s="54"/>
      <c r="K42" s="54"/>
      <c r="L42" s="23"/>
      <c r="M42" s="23"/>
      <c r="N42" s="23"/>
      <c r="O42" s="24"/>
      <c r="P42" s="70">
        <f t="shared" si="0"/>
        <v>0</v>
      </c>
    </row>
    <row r="43" spans="1:16" x14ac:dyDescent="0.2">
      <c r="A43" s="96">
        <v>33</v>
      </c>
      <c r="B43" s="54" t="s">
        <v>3771</v>
      </c>
      <c r="C43" s="57" t="s">
        <v>3772</v>
      </c>
      <c r="D43" s="104" t="s">
        <v>3819</v>
      </c>
      <c r="E43" s="22"/>
      <c r="F43" s="22"/>
      <c r="G43" s="58">
        <v>8</v>
      </c>
      <c r="H43" s="54" t="s">
        <v>30</v>
      </c>
      <c r="I43" s="54"/>
      <c r="J43" s="54" t="s">
        <v>36</v>
      </c>
      <c r="K43" s="54"/>
      <c r="L43" s="23"/>
      <c r="M43" s="23"/>
      <c r="N43" s="23"/>
      <c r="O43" s="24"/>
      <c r="P43" s="70">
        <f t="shared" si="0"/>
        <v>0</v>
      </c>
    </row>
    <row r="44" spans="1:16" x14ac:dyDescent="0.2">
      <c r="A44" s="96">
        <v>34</v>
      </c>
      <c r="B44" s="54" t="s">
        <v>3773</v>
      </c>
      <c r="C44" s="57" t="s">
        <v>3774</v>
      </c>
      <c r="D44" s="104" t="s">
        <v>3820</v>
      </c>
      <c r="E44" s="22"/>
      <c r="F44" s="22"/>
      <c r="G44" s="58">
        <v>85</v>
      </c>
      <c r="H44" s="54" t="s">
        <v>30</v>
      </c>
      <c r="I44" s="54"/>
      <c r="J44" s="54" t="s">
        <v>36</v>
      </c>
      <c r="K44" s="54"/>
      <c r="L44" s="23"/>
      <c r="M44" s="23"/>
      <c r="N44" s="23"/>
      <c r="O44" s="24"/>
      <c r="P44" s="70">
        <f t="shared" si="0"/>
        <v>0</v>
      </c>
    </row>
    <row r="45" spans="1:16" x14ac:dyDescent="0.2">
      <c r="A45" s="96">
        <v>35</v>
      </c>
      <c r="B45" s="54" t="s">
        <v>3775</v>
      </c>
      <c r="C45" s="57" t="s">
        <v>3776</v>
      </c>
      <c r="D45" s="104" t="s">
        <v>3821</v>
      </c>
      <c r="E45" s="22"/>
      <c r="F45" s="22"/>
      <c r="G45" s="58">
        <v>140</v>
      </c>
      <c r="H45" s="54" t="s">
        <v>30</v>
      </c>
      <c r="I45" s="54"/>
      <c r="J45" s="54" t="s">
        <v>36</v>
      </c>
      <c r="K45" s="54"/>
      <c r="L45" s="23"/>
      <c r="M45" s="23"/>
      <c r="N45" s="23"/>
      <c r="O45" s="24"/>
      <c r="P45" s="70">
        <f t="shared" si="0"/>
        <v>0</v>
      </c>
    </row>
    <row r="46" spans="1:16" x14ac:dyDescent="0.2">
      <c r="A46" s="96">
        <v>36</v>
      </c>
      <c r="B46" s="54" t="s">
        <v>3777</v>
      </c>
      <c r="C46" s="57" t="s">
        <v>3778</v>
      </c>
      <c r="D46" s="104" t="s">
        <v>3822</v>
      </c>
      <c r="E46" s="22"/>
      <c r="F46" s="22"/>
      <c r="G46" s="58">
        <v>270</v>
      </c>
      <c r="H46" s="54" t="s">
        <v>30</v>
      </c>
      <c r="I46" s="54"/>
      <c r="J46" s="54" t="s">
        <v>36</v>
      </c>
      <c r="K46" s="54"/>
      <c r="L46" s="23"/>
      <c r="M46" s="23"/>
      <c r="N46" s="23"/>
      <c r="O46" s="24"/>
      <c r="P46" s="70">
        <f t="shared" si="0"/>
        <v>0</v>
      </c>
    </row>
    <row r="47" spans="1:16" x14ac:dyDescent="0.2">
      <c r="A47" s="96">
        <v>37</v>
      </c>
      <c r="B47" s="54" t="s">
        <v>3779</v>
      </c>
      <c r="C47" s="57" t="s">
        <v>3780</v>
      </c>
      <c r="D47" s="104" t="s">
        <v>3823</v>
      </c>
      <c r="E47" s="22"/>
      <c r="F47" s="22"/>
      <c r="G47" s="58">
        <v>3</v>
      </c>
      <c r="H47" s="54" t="s">
        <v>30</v>
      </c>
      <c r="I47" s="54"/>
      <c r="J47" s="54" t="s">
        <v>36</v>
      </c>
      <c r="K47" s="54"/>
      <c r="L47" s="23"/>
      <c r="M47" s="23"/>
      <c r="N47" s="23"/>
      <c r="O47" s="24"/>
      <c r="P47" s="70">
        <f t="shared" si="0"/>
        <v>0</v>
      </c>
    </row>
    <row r="48" spans="1:16" x14ac:dyDescent="0.2">
      <c r="A48" s="96">
        <v>38</v>
      </c>
      <c r="B48" s="54" t="s">
        <v>3781</v>
      </c>
      <c r="C48" s="57" t="s">
        <v>3782</v>
      </c>
      <c r="D48" s="104" t="s">
        <v>3824</v>
      </c>
      <c r="E48" s="22"/>
      <c r="F48" s="22"/>
      <c r="G48" s="58">
        <v>1</v>
      </c>
      <c r="H48" s="54" t="s">
        <v>30</v>
      </c>
      <c r="I48" s="54"/>
      <c r="J48" s="54" t="s">
        <v>36</v>
      </c>
      <c r="K48" s="54"/>
      <c r="L48" s="23"/>
      <c r="M48" s="23"/>
      <c r="N48" s="23"/>
      <c r="O48" s="24"/>
      <c r="P48" s="70">
        <f t="shared" si="0"/>
        <v>0</v>
      </c>
    </row>
    <row r="49" spans="1:16" x14ac:dyDescent="0.2">
      <c r="A49" s="96">
        <v>39</v>
      </c>
      <c r="B49" s="54" t="s">
        <v>3783</v>
      </c>
      <c r="C49" s="57" t="s">
        <v>3784</v>
      </c>
      <c r="D49" s="104" t="s">
        <v>3825</v>
      </c>
      <c r="E49" s="22"/>
      <c r="F49" s="22"/>
      <c r="G49" s="58">
        <v>52</v>
      </c>
      <c r="H49" s="54" t="s">
        <v>30</v>
      </c>
      <c r="I49" s="54"/>
      <c r="J49" s="54" t="s">
        <v>36</v>
      </c>
      <c r="K49" s="54"/>
      <c r="L49" s="23"/>
      <c r="M49" s="23"/>
      <c r="N49" s="23"/>
      <c r="O49" s="24"/>
      <c r="P49" s="70">
        <f t="shared" si="0"/>
        <v>0</v>
      </c>
    </row>
    <row r="50" spans="1:16" x14ac:dyDescent="0.2">
      <c r="A50" s="96">
        <v>40</v>
      </c>
      <c r="B50" s="54" t="s">
        <v>3785</v>
      </c>
      <c r="C50" s="57" t="s">
        <v>3786</v>
      </c>
      <c r="D50" s="104" t="s">
        <v>3826</v>
      </c>
      <c r="E50" s="22"/>
      <c r="F50" s="22"/>
      <c r="G50" s="58">
        <v>8</v>
      </c>
      <c r="H50" s="54" t="s">
        <v>30</v>
      </c>
      <c r="I50" s="54"/>
      <c r="J50" s="54" t="s">
        <v>36</v>
      </c>
      <c r="K50" s="54"/>
      <c r="L50" s="23"/>
      <c r="M50" s="23"/>
      <c r="N50" s="23"/>
      <c r="O50" s="24"/>
      <c r="P50" s="70">
        <f t="shared" si="0"/>
        <v>0</v>
      </c>
    </row>
    <row r="51" spans="1:16" x14ac:dyDescent="0.2">
      <c r="A51" s="96">
        <v>41</v>
      </c>
      <c r="B51" s="54" t="s">
        <v>3787</v>
      </c>
      <c r="C51" s="57" t="s">
        <v>3788</v>
      </c>
      <c r="D51" s="104" t="s">
        <v>3827</v>
      </c>
      <c r="E51" s="22"/>
      <c r="F51" s="22"/>
      <c r="G51" s="58">
        <v>8</v>
      </c>
      <c r="H51" s="54" t="s">
        <v>30</v>
      </c>
      <c r="I51" s="54"/>
      <c r="J51" s="54" t="s">
        <v>36</v>
      </c>
      <c r="K51" s="54"/>
      <c r="L51" s="23"/>
      <c r="M51" s="23"/>
      <c r="N51" s="23"/>
      <c r="O51" s="24"/>
      <c r="P51" s="70">
        <f t="shared" si="0"/>
        <v>0</v>
      </c>
    </row>
    <row r="52" spans="1:16" x14ac:dyDescent="0.2">
      <c r="A52" s="96">
        <v>42</v>
      </c>
      <c r="B52" s="54" t="s">
        <v>3789</v>
      </c>
      <c r="C52" s="57" t="s">
        <v>3790</v>
      </c>
      <c r="D52" s="104" t="s">
        <v>3828</v>
      </c>
      <c r="E52" s="22"/>
      <c r="F52" s="22"/>
      <c r="G52" s="58">
        <v>8</v>
      </c>
      <c r="H52" s="54" t="s">
        <v>30</v>
      </c>
      <c r="I52" s="54"/>
      <c r="J52" s="54" t="s">
        <v>36</v>
      </c>
      <c r="K52" s="54"/>
      <c r="L52" s="23"/>
      <c r="M52" s="23"/>
      <c r="N52" s="23"/>
      <c r="O52" s="24"/>
      <c r="P52" s="70">
        <f t="shared" si="0"/>
        <v>0</v>
      </c>
    </row>
    <row r="53" spans="1:16" x14ac:dyDescent="0.2">
      <c r="A53" s="96">
        <v>43</v>
      </c>
      <c r="B53" s="54" t="s">
        <v>3791</v>
      </c>
      <c r="C53" s="57" t="s">
        <v>3792</v>
      </c>
      <c r="D53" s="104" t="s">
        <v>3829</v>
      </c>
      <c r="E53" s="22"/>
      <c r="F53" s="22"/>
      <c r="G53" s="58">
        <v>8</v>
      </c>
      <c r="H53" s="54" t="s">
        <v>30</v>
      </c>
      <c r="I53" s="54"/>
      <c r="J53" s="54" t="s">
        <v>36</v>
      </c>
      <c r="K53" s="54"/>
      <c r="L53" s="23"/>
      <c r="M53" s="23"/>
      <c r="N53" s="23"/>
      <c r="O53" s="24"/>
      <c r="P53" s="70">
        <f t="shared" si="0"/>
        <v>0</v>
      </c>
    </row>
    <row r="54" spans="1:16" x14ac:dyDescent="0.2">
      <c r="A54" s="96">
        <v>44</v>
      </c>
      <c r="B54" s="54" t="s">
        <v>3793</v>
      </c>
      <c r="C54" s="57" t="s">
        <v>4084</v>
      </c>
      <c r="D54" s="104" t="s">
        <v>4085</v>
      </c>
      <c r="E54" s="22"/>
      <c r="F54" s="22"/>
      <c r="G54" s="58">
        <v>2</v>
      </c>
      <c r="H54" s="54" t="s">
        <v>30</v>
      </c>
      <c r="I54" s="54"/>
      <c r="J54" s="54" t="s">
        <v>36</v>
      </c>
      <c r="K54" s="54"/>
      <c r="L54" s="23"/>
      <c r="M54" s="23"/>
      <c r="N54" s="23"/>
      <c r="O54" s="24"/>
      <c r="P54" s="70">
        <f t="shared" si="0"/>
        <v>0</v>
      </c>
    </row>
    <row r="55" spans="1:16" x14ac:dyDescent="0.2">
      <c r="A55" s="96">
        <v>45</v>
      </c>
      <c r="B55" s="54"/>
      <c r="C55" s="57"/>
      <c r="D55" s="104"/>
      <c r="E55" s="22"/>
      <c r="F55" s="22"/>
      <c r="G55" s="58"/>
      <c r="H55" s="54"/>
      <c r="I55" s="54"/>
      <c r="J55" s="54"/>
      <c r="K55" s="54"/>
      <c r="L55" s="23"/>
      <c r="M55" s="23"/>
      <c r="N55" s="23"/>
      <c r="O55" s="24"/>
      <c r="P55" s="70">
        <f t="shared" si="0"/>
        <v>0</v>
      </c>
    </row>
    <row r="56" spans="1:16" x14ac:dyDescent="0.2">
      <c r="A56" s="96">
        <v>46</v>
      </c>
      <c r="B56" s="54"/>
      <c r="C56" s="57"/>
      <c r="D56" s="104"/>
      <c r="E56" s="22"/>
      <c r="F56" s="22"/>
      <c r="G56" s="58"/>
      <c r="H56" s="54"/>
      <c r="I56" s="54"/>
      <c r="J56" s="54"/>
      <c r="K56" s="54"/>
      <c r="L56" s="23"/>
      <c r="M56" s="23"/>
      <c r="N56" s="23"/>
      <c r="O56" s="24"/>
      <c r="P56" s="70">
        <f t="shared" si="0"/>
        <v>0</v>
      </c>
    </row>
    <row r="57" spans="1:16" x14ac:dyDescent="0.2">
      <c r="A57" s="96">
        <v>47</v>
      </c>
      <c r="B57" s="54" t="s">
        <v>3794</v>
      </c>
      <c r="C57" s="57" t="s">
        <v>3795</v>
      </c>
      <c r="D57" s="104" t="s">
        <v>3830</v>
      </c>
      <c r="E57" s="22"/>
      <c r="F57" s="22"/>
      <c r="G57" s="58">
        <v>40</v>
      </c>
      <c r="H57" s="54" t="s">
        <v>30</v>
      </c>
      <c r="I57" s="54"/>
      <c r="J57" s="54" t="s">
        <v>36</v>
      </c>
      <c r="K57" s="54"/>
      <c r="L57" s="23"/>
      <c r="M57" s="23"/>
      <c r="N57" s="23"/>
      <c r="O57" s="24"/>
      <c r="P57" s="70">
        <f t="shared" si="0"/>
        <v>0</v>
      </c>
    </row>
    <row r="58" spans="1:16" ht="13.5" thickBot="1" x14ac:dyDescent="0.25">
      <c r="A58" s="71">
        <v>48</v>
      </c>
      <c r="B58" s="72" t="s">
        <v>3796</v>
      </c>
      <c r="C58" s="73" t="s">
        <v>3797</v>
      </c>
      <c r="D58" s="105" t="s">
        <v>3831</v>
      </c>
      <c r="E58" s="74"/>
      <c r="F58" s="74"/>
      <c r="G58" s="75">
        <v>200</v>
      </c>
      <c r="H58" s="72" t="s">
        <v>30</v>
      </c>
      <c r="I58" s="72"/>
      <c r="J58" s="72" t="s">
        <v>36</v>
      </c>
      <c r="K58" s="72"/>
      <c r="L58" s="76"/>
      <c r="M58" s="76"/>
      <c r="N58" s="76"/>
      <c r="O58" s="77"/>
      <c r="P58" s="78">
        <f t="shared" si="0"/>
        <v>0</v>
      </c>
    </row>
    <row r="59" spans="1:16" ht="19.5" customHeight="1" thickTop="1" x14ac:dyDescent="0.2">
      <c r="A59" s="20"/>
      <c r="B59" s="20"/>
      <c r="C59" s="20"/>
      <c r="D59" s="20"/>
      <c r="E59" s="20"/>
      <c r="F59" s="20"/>
      <c r="G59" s="144" t="s">
        <v>17</v>
      </c>
      <c r="H59" s="145"/>
      <c r="I59" s="145"/>
      <c r="J59" s="145"/>
      <c r="K59" s="145"/>
      <c r="L59" s="145"/>
      <c r="M59" s="145"/>
      <c r="N59" s="145"/>
      <c r="O59" s="145"/>
      <c r="P59" s="69">
        <f>SUM(P11:P58)</f>
        <v>0</v>
      </c>
    </row>
    <row r="60" spans="1:16" x14ac:dyDescent="0.2">
      <c r="A60" s="20"/>
      <c r="B60" s="20"/>
      <c r="C60" s="20"/>
      <c r="D60" s="20"/>
      <c r="E60" s="20"/>
      <c r="F60" s="20"/>
      <c r="G60" s="53"/>
      <c r="H60" s="32"/>
      <c r="I60" s="32"/>
      <c r="J60" s="32"/>
      <c r="K60" s="32"/>
      <c r="L60" s="32"/>
      <c r="M60" s="32"/>
      <c r="N60" s="32"/>
      <c r="O60" s="32"/>
      <c r="P60" s="33"/>
    </row>
    <row r="61" spans="1:16" x14ac:dyDescent="0.2">
      <c r="A61" s="20"/>
      <c r="B61" s="20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34"/>
    </row>
    <row r="62" spans="1:16" x14ac:dyDescent="0.2">
      <c r="A62" s="20"/>
      <c r="B62" s="20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20"/>
      <c r="C63" s="171" t="s">
        <v>4046</v>
      </c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</row>
    <row r="64" spans="1:16" x14ac:dyDescent="0.2">
      <c r="A64" s="20"/>
      <c r="B64" s="20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</row>
    <row r="65" spans="1:16" x14ac:dyDescent="0.2">
      <c r="A65" s="20"/>
      <c r="B65" s="20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</row>
    <row r="66" spans="1:16" x14ac:dyDescent="0.2">
      <c r="A66" s="28"/>
      <c r="B66" s="28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2"/>
    </row>
    <row r="67" spans="1:16" ht="18.75" customHeight="1" x14ac:dyDescent="0.2">
      <c r="A67" s="19"/>
      <c r="B67" s="19"/>
      <c r="C67" s="19" t="s">
        <v>22</v>
      </c>
      <c r="D67" s="35"/>
      <c r="E67" s="35"/>
      <c r="F67" s="35"/>
      <c r="G67" s="35"/>
      <c r="H67" s="152" t="s">
        <v>16</v>
      </c>
      <c r="I67" s="152"/>
      <c r="J67" s="152"/>
      <c r="K67" s="152"/>
      <c r="L67" s="152"/>
      <c r="M67" s="152"/>
      <c r="N67" s="152"/>
      <c r="O67" s="152"/>
      <c r="P67" s="20"/>
    </row>
    <row r="68" spans="1:16" x14ac:dyDescent="0.2">
      <c r="A68" s="142" t="s">
        <v>11</v>
      </c>
      <c r="B68" s="142"/>
      <c r="C68" s="142"/>
      <c r="D68" s="143" t="s">
        <v>21</v>
      </c>
      <c r="E68" s="143"/>
      <c r="F68" s="143"/>
      <c r="G68" s="143"/>
      <c r="H68" s="142" t="s">
        <v>12</v>
      </c>
      <c r="I68" s="142"/>
      <c r="J68" s="142"/>
      <c r="K68" s="142"/>
      <c r="L68" s="142"/>
      <c r="M68" s="142"/>
      <c r="N68" s="142"/>
      <c r="O68" s="142"/>
      <c r="P68" s="20"/>
    </row>
    <row r="69" spans="1:16" x14ac:dyDescent="0.2">
      <c r="A69" s="19"/>
      <c r="B69" s="19"/>
      <c r="C69" s="19"/>
      <c r="D69" s="35"/>
      <c r="E69" s="35"/>
      <c r="F69" s="35"/>
      <c r="G69" s="35"/>
      <c r="H69" s="152"/>
      <c r="I69" s="152"/>
      <c r="J69" s="152"/>
      <c r="K69" s="152"/>
      <c r="L69" s="152"/>
      <c r="M69" s="152"/>
      <c r="N69" s="152"/>
      <c r="O69" s="152"/>
      <c r="P69" s="20"/>
    </row>
    <row r="70" spans="1:16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9:O59"/>
    <mergeCell ref="H69:O69"/>
    <mergeCell ref="C63:P64"/>
    <mergeCell ref="H67:O67"/>
    <mergeCell ref="A68:C68"/>
    <mergeCell ref="D68:G68"/>
    <mergeCell ref="H68:O68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90" zoomScaleNormal="90" workbookViewId="0">
      <selection activeCell="C7" sqref="C7"/>
    </sheetView>
  </sheetViews>
  <sheetFormatPr defaultColWidth="9.140625" defaultRowHeight="12.75" x14ac:dyDescent="0.2"/>
  <cols>
    <col min="1" max="1" width="4.28515625" style="39" bestFit="1" customWidth="1"/>
    <col min="2" max="2" width="9.140625" style="39"/>
    <col min="3" max="3" width="45.28515625" style="39" customWidth="1"/>
    <col min="4" max="4" width="16" style="39" customWidth="1"/>
    <col min="5" max="5" width="11.7109375" style="39" customWidth="1"/>
    <col min="6" max="6" width="13.7109375" style="39" customWidth="1"/>
    <col min="7" max="8" width="9.140625" style="39"/>
    <col min="9" max="9" width="2.85546875" style="39" customWidth="1"/>
    <col min="10" max="10" width="3.42578125" style="39" customWidth="1"/>
    <col min="11" max="13" width="2.85546875" style="39" customWidth="1"/>
    <col min="14" max="14" width="2" style="39" bestFit="1" customWidth="1"/>
    <col min="15" max="15" width="9.140625" style="39" bestFit="1" customWidth="1"/>
    <col min="16" max="16" width="9.85546875" style="39" customWidth="1"/>
    <col min="17" max="17" width="8.28515625" style="39" customWidth="1"/>
    <col min="18" max="16384" width="9.140625" style="39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0"/>
      <c r="P5" s="20"/>
      <c r="Q5" s="28"/>
      <c r="R5" s="28"/>
    </row>
    <row r="6" spans="1:18" ht="8.2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16" t="s">
        <v>4079</v>
      </c>
      <c r="D7" s="116"/>
      <c r="E7" s="116"/>
      <c r="F7" s="116"/>
      <c r="G7" s="116"/>
      <c r="H7" s="116"/>
      <c r="I7" s="116"/>
      <c r="J7" s="116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60" t="s">
        <v>23</v>
      </c>
      <c r="J9" s="160"/>
      <c r="K9" s="160"/>
      <c r="L9" s="160" t="s">
        <v>13</v>
      </c>
      <c r="M9" s="160"/>
      <c r="N9" s="160"/>
      <c r="O9" s="169" t="s">
        <v>5</v>
      </c>
      <c r="P9" s="150" t="s">
        <v>18</v>
      </c>
      <c r="Q9" s="20"/>
      <c r="R9" s="20"/>
    </row>
    <row r="10" spans="1:18" ht="21.75" customHeight="1" x14ac:dyDescent="0.2">
      <c r="A10" s="146"/>
      <c r="B10" s="148"/>
      <c r="C10" s="146"/>
      <c r="D10" s="160"/>
      <c r="E10" s="161"/>
      <c r="F10" s="161"/>
      <c r="G10" s="163"/>
      <c r="H10" s="146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169"/>
      <c r="P10" s="151"/>
      <c r="Q10" s="20"/>
      <c r="R10" s="20"/>
    </row>
    <row r="11" spans="1:18" x14ac:dyDescent="0.2">
      <c r="A11" s="117">
        <v>1</v>
      </c>
      <c r="B11" s="54" t="s">
        <v>3832</v>
      </c>
      <c r="C11" s="135" t="s">
        <v>3833</v>
      </c>
      <c r="D11" s="136" t="s">
        <v>3845</v>
      </c>
      <c r="E11" s="22"/>
      <c r="F11" s="22"/>
      <c r="G11" s="58">
        <v>2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  <c r="Q11" s="20"/>
      <c r="R11" s="20"/>
    </row>
    <row r="12" spans="1:18" x14ac:dyDescent="0.2">
      <c r="A12" s="117">
        <v>2</v>
      </c>
      <c r="B12" s="54" t="s">
        <v>3834</v>
      </c>
      <c r="C12" s="135" t="s">
        <v>57</v>
      </c>
      <c r="D12" s="136" t="s">
        <v>3846</v>
      </c>
      <c r="E12" s="22"/>
      <c r="F12" s="22"/>
      <c r="G12" s="58">
        <v>2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19" si="0">O12*G12</f>
        <v>0</v>
      </c>
      <c r="Q12" s="20"/>
      <c r="R12" s="20"/>
    </row>
    <row r="13" spans="1:18" x14ac:dyDescent="0.2">
      <c r="A13" s="117">
        <v>3</v>
      </c>
      <c r="B13" s="54" t="s">
        <v>3835</v>
      </c>
      <c r="C13" s="135" t="s">
        <v>57</v>
      </c>
      <c r="D13" s="136" t="s">
        <v>3847</v>
      </c>
      <c r="E13" s="22"/>
      <c r="F13" s="22"/>
      <c r="G13" s="58">
        <v>6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  <c r="Q13" s="20"/>
      <c r="R13" s="20"/>
    </row>
    <row r="14" spans="1:18" x14ac:dyDescent="0.2">
      <c r="A14" s="117">
        <v>4</v>
      </c>
      <c r="B14" s="54">
        <v>5005938</v>
      </c>
      <c r="C14" s="135" t="s">
        <v>57</v>
      </c>
      <c r="D14" s="136" t="s">
        <v>4041</v>
      </c>
      <c r="E14" s="22"/>
      <c r="F14" s="22"/>
      <c r="G14" s="58">
        <v>1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  <c r="Q14" s="20"/>
      <c r="R14" s="20"/>
    </row>
    <row r="15" spans="1:18" x14ac:dyDescent="0.2">
      <c r="A15" s="117">
        <v>5</v>
      </c>
      <c r="B15" s="54" t="s">
        <v>3836</v>
      </c>
      <c r="C15" s="135" t="s">
        <v>3837</v>
      </c>
      <c r="D15" s="136" t="s">
        <v>3848</v>
      </c>
      <c r="E15" s="22"/>
      <c r="F15" s="22"/>
      <c r="G15" s="58">
        <v>3</v>
      </c>
      <c r="H15" s="58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  <c r="Q15" s="20"/>
      <c r="R15" s="20"/>
    </row>
    <row r="16" spans="1:18" x14ac:dyDescent="0.2">
      <c r="A16" s="117">
        <v>6</v>
      </c>
      <c r="B16" s="54">
        <v>5004479</v>
      </c>
      <c r="C16" s="135" t="s">
        <v>3838</v>
      </c>
      <c r="D16" s="136" t="s">
        <v>4042</v>
      </c>
      <c r="E16" s="22"/>
      <c r="F16" s="22"/>
      <c r="G16" s="58">
        <v>1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  <c r="Q16" s="20"/>
      <c r="R16" s="20"/>
    </row>
    <row r="17" spans="1:18" x14ac:dyDescent="0.2">
      <c r="A17" s="117">
        <v>7</v>
      </c>
      <c r="B17" s="54" t="s">
        <v>3839</v>
      </c>
      <c r="C17" s="135" t="s">
        <v>3840</v>
      </c>
      <c r="D17" s="136" t="s">
        <v>3849</v>
      </c>
      <c r="E17" s="22"/>
      <c r="F17" s="22"/>
      <c r="G17" s="58">
        <v>1</v>
      </c>
      <c r="H17" s="58" t="s">
        <v>30</v>
      </c>
      <c r="I17" s="54"/>
      <c r="J17" s="54" t="s">
        <v>3844</v>
      </c>
      <c r="K17" s="54"/>
      <c r="L17" s="23"/>
      <c r="M17" s="23"/>
      <c r="N17" s="23"/>
      <c r="O17" s="24"/>
      <c r="P17" s="70">
        <f t="shared" si="0"/>
        <v>0</v>
      </c>
      <c r="Q17" s="20"/>
      <c r="R17" s="20"/>
    </row>
    <row r="18" spans="1:18" x14ac:dyDescent="0.2">
      <c r="A18" s="117">
        <v>8</v>
      </c>
      <c r="B18" s="54" t="s">
        <v>3841</v>
      </c>
      <c r="C18" s="135" t="s">
        <v>3840</v>
      </c>
      <c r="D18" s="136" t="s">
        <v>3850</v>
      </c>
      <c r="E18" s="22"/>
      <c r="F18" s="22"/>
      <c r="G18" s="58">
        <v>3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  <c r="Q18" s="20"/>
      <c r="R18" s="20"/>
    </row>
    <row r="19" spans="1:18" ht="13.5" thickBot="1" x14ac:dyDescent="0.25">
      <c r="A19" s="71">
        <v>9</v>
      </c>
      <c r="B19" s="72" t="s">
        <v>3842</v>
      </c>
      <c r="C19" s="137" t="s">
        <v>3843</v>
      </c>
      <c r="D19" s="138" t="s">
        <v>3851</v>
      </c>
      <c r="E19" s="74"/>
      <c r="F19" s="74"/>
      <c r="G19" s="75">
        <v>16</v>
      </c>
      <c r="H19" s="75" t="s">
        <v>30</v>
      </c>
      <c r="I19" s="72"/>
      <c r="J19" s="72" t="s">
        <v>36</v>
      </c>
      <c r="K19" s="72"/>
      <c r="L19" s="76"/>
      <c r="M19" s="76"/>
      <c r="N19" s="76"/>
      <c r="O19" s="77"/>
      <c r="P19" s="78">
        <f t="shared" si="0"/>
        <v>0</v>
      </c>
      <c r="Q19" s="20"/>
      <c r="R19" s="20"/>
    </row>
    <row r="20" spans="1:18" ht="19.5" customHeight="1" thickTop="1" x14ac:dyDescent="0.2">
      <c r="A20" s="20"/>
      <c r="B20" s="20"/>
      <c r="C20" s="20"/>
      <c r="D20" s="20"/>
      <c r="E20" s="20"/>
      <c r="F20" s="20"/>
      <c r="G20" s="201" t="s">
        <v>17</v>
      </c>
      <c r="H20" s="201"/>
      <c r="I20" s="201"/>
      <c r="J20" s="201"/>
      <c r="K20" s="201"/>
      <c r="L20" s="201"/>
      <c r="M20" s="201"/>
      <c r="N20" s="201"/>
      <c r="O20" s="201"/>
      <c r="P20" s="69">
        <f>SUM(P11:P19)</f>
        <v>0</v>
      </c>
      <c r="Q20" s="20"/>
      <c r="R20" s="20"/>
    </row>
    <row r="21" spans="1:18" x14ac:dyDescent="0.2">
      <c r="A21" s="20"/>
      <c r="B21" s="20"/>
      <c r="C21" s="20"/>
      <c r="D21" s="20"/>
      <c r="E21" s="20"/>
      <c r="F21" s="20"/>
      <c r="G21" s="53"/>
      <c r="H21" s="32"/>
      <c r="I21" s="32"/>
      <c r="J21" s="32"/>
      <c r="K21" s="32"/>
      <c r="L21" s="32"/>
      <c r="M21" s="32"/>
      <c r="N21" s="32"/>
      <c r="O21" s="32"/>
      <c r="P21" s="33"/>
      <c r="Q21" s="20"/>
      <c r="R21" s="20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4"/>
      <c r="Q22" s="20"/>
      <c r="R22" s="20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x14ac:dyDescent="0.2">
      <c r="A24" s="20"/>
      <c r="B24" s="20"/>
      <c r="C24" s="171" t="s">
        <v>4046</v>
      </c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20"/>
      <c r="R24" s="20"/>
    </row>
    <row r="25" spans="1:18" x14ac:dyDescent="0.2">
      <c r="A25" s="20"/>
      <c r="B25" s="20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20"/>
      <c r="R25" s="20"/>
    </row>
    <row r="26" spans="1:18" x14ac:dyDescent="0.2">
      <c r="A26" s="20"/>
      <c r="B26" s="20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20"/>
      <c r="R26" s="20"/>
    </row>
    <row r="27" spans="1:18" x14ac:dyDescent="0.2">
      <c r="A27" s="20"/>
      <c r="B27" s="20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20"/>
      <c r="R27" s="20"/>
    </row>
    <row r="28" spans="1:18" x14ac:dyDescent="0.2">
      <c r="A28" s="19"/>
      <c r="B28" s="19"/>
      <c r="C28" s="19" t="s">
        <v>22</v>
      </c>
      <c r="D28" s="35"/>
      <c r="E28" s="35"/>
      <c r="F28" s="35"/>
      <c r="G28" s="35"/>
      <c r="H28" s="152" t="s">
        <v>16</v>
      </c>
      <c r="I28" s="152"/>
      <c r="J28" s="152"/>
      <c r="K28" s="152"/>
      <c r="L28" s="152"/>
      <c r="M28" s="152"/>
      <c r="N28" s="152"/>
      <c r="O28" s="152"/>
      <c r="P28" s="28"/>
      <c r="Q28" s="20"/>
      <c r="R28" s="20"/>
    </row>
    <row r="29" spans="1:18" ht="17.45" customHeight="1" x14ac:dyDescent="0.2">
      <c r="A29" s="142" t="s">
        <v>11</v>
      </c>
      <c r="B29" s="142"/>
      <c r="C29" s="142"/>
      <c r="D29" s="143" t="s">
        <v>21</v>
      </c>
      <c r="E29" s="143"/>
      <c r="F29" s="143"/>
      <c r="G29" s="143"/>
      <c r="H29" s="142" t="s">
        <v>12</v>
      </c>
      <c r="I29" s="142"/>
      <c r="J29" s="142"/>
      <c r="K29" s="142"/>
      <c r="L29" s="142"/>
      <c r="M29" s="142"/>
      <c r="N29" s="142"/>
      <c r="O29" s="142"/>
      <c r="P29" s="28"/>
      <c r="Q29" s="20"/>
      <c r="R29" s="20"/>
    </row>
    <row r="30" spans="1:18" ht="14.25" x14ac:dyDescent="0.2">
      <c r="A30" s="48"/>
      <c r="B30" s="48"/>
      <c r="C30" s="48"/>
      <c r="D30" s="18"/>
      <c r="E30" s="18"/>
      <c r="F30" s="18"/>
      <c r="G30" s="18"/>
      <c r="H30" s="196"/>
      <c r="I30" s="196"/>
      <c r="J30" s="196"/>
      <c r="K30" s="196"/>
      <c r="L30" s="196"/>
      <c r="M30" s="196"/>
      <c r="N30" s="196"/>
      <c r="O30" s="196"/>
      <c r="P30" s="20"/>
      <c r="Q30" s="20"/>
      <c r="R30" s="20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20:O20"/>
    <mergeCell ref="H30:O30"/>
    <mergeCell ref="C24:P25"/>
    <mergeCell ref="H28:O28"/>
    <mergeCell ref="A29:C29"/>
    <mergeCell ref="D29:G29"/>
    <mergeCell ref="H29:O29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opLeftCell="A7" zoomScale="90" zoomScaleNormal="90" workbookViewId="0">
      <selection activeCell="T23" sqref="T23"/>
    </sheetView>
  </sheetViews>
  <sheetFormatPr defaultRowHeight="12.75" x14ac:dyDescent="0.2"/>
  <cols>
    <col min="1" max="1" width="4.28515625" bestFit="1" customWidth="1"/>
    <col min="3" max="3" width="39" bestFit="1" customWidth="1"/>
    <col min="4" max="4" width="14.2851562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  <c r="Q5" s="28"/>
    </row>
    <row r="6" spans="1:17" ht="9.7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164" t="s">
        <v>4080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160" t="s">
        <v>23</v>
      </c>
      <c r="J9" s="160"/>
      <c r="K9" s="160"/>
      <c r="L9" s="160" t="s">
        <v>13</v>
      </c>
      <c r="M9" s="160"/>
      <c r="N9" s="160"/>
      <c r="O9" s="169" t="s">
        <v>5</v>
      </c>
      <c r="P9" s="150" t="s">
        <v>18</v>
      </c>
      <c r="Q9" s="20"/>
    </row>
    <row r="10" spans="1:17" ht="20.25" customHeight="1" x14ac:dyDescent="0.2">
      <c r="A10" s="146"/>
      <c r="B10" s="148"/>
      <c r="C10" s="146"/>
      <c r="D10" s="160"/>
      <c r="E10" s="161"/>
      <c r="F10" s="161"/>
      <c r="G10" s="163"/>
      <c r="H10" s="146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169"/>
      <c r="P10" s="151"/>
      <c r="Q10" s="20"/>
    </row>
    <row r="11" spans="1:17" x14ac:dyDescent="0.2">
      <c r="A11" s="117">
        <v>1</v>
      </c>
      <c r="B11" s="54" t="s">
        <v>3852</v>
      </c>
      <c r="C11" s="57" t="s">
        <v>3853</v>
      </c>
      <c r="D11" s="104" t="s">
        <v>3923</v>
      </c>
      <c r="E11" s="22"/>
      <c r="F11" s="22"/>
      <c r="G11" s="58">
        <v>33</v>
      </c>
      <c r="H11" s="54" t="s">
        <v>30</v>
      </c>
      <c r="I11" s="54" t="s">
        <v>36</v>
      </c>
      <c r="J11" s="54"/>
      <c r="K11" s="54"/>
      <c r="L11" s="23"/>
      <c r="M11" s="23"/>
      <c r="N11" s="23"/>
      <c r="O11" s="24"/>
      <c r="P11" s="70">
        <f>O11*G11</f>
        <v>0</v>
      </c>
      <c r="Q11" s="20"/>
    </row>
    <row r="12" spans="1:17" x14ac:dyDescent="0.2">
      <c r="A12" s="117">
        <v>2</v>
      </c>
      <c r="B12" s="54" t="s">
        <v>3854</v>
      </c>
      <c r="C12" s="57" t="s">
        <v>3855</v>
      </c>
      <c r="D12" s="104" t="s">
        <v>3924</v>
      </c>
      <c r="E12" s="22"/>
      <c r="F12" s="22"/>
      <c r="G12" s="58">
        <v>4</v>
      </c>
      <c r="H12" s="54" t="s">
        <v>30</v>
      </c>
      <c r="I12" s="54" t="s">
        <v>36</v>
      </c>
      <c r="J12" s="54"/>
      <c r="K12" s="54"/>
      <c r="L12" s="23"/>
      <c r="M12" s="23"/>
      <c r="N12" s="23"/>
      <c r="O12" s="24"/>
      <c r="P12" s="70">
        <f t="shared" ref="P12:P57" si="0">O12*G12</f>
        <v>0</v>
      </c>
      <c r="Q12" s="20"/>
    </row>
    <row r="13" spans="1:17" x14ac:dyDescent="0.2">
      <c r="A13" s="117">
        <v>3</v>
      </c>
      <c r="B13" s="54" t="s">
        <v>3856</v>
      </c>
      <c r="C13" s="57" t="s">
        <v>91</v>
      </c>
      <c r="D13" s="104" t="s">
        <v>3925</v>
      </c>
      <c r="E13" s="22"/>
      <c r="F13" s="22"/>
      <c r="G13" s="58">
        <v>120</v>
      </c>
      <c r="H13" s="54" t="s">
        <v>30</v>
      </c>
      <c r="I13" s="54" t="s">
        <v>36</v>
      </c>
      <c r="J13" s="54"/>
      <c r="K13" s="54"/>
      <c r="L13" s="23"/>
      <c r="M13" s="23"/>
      <c r="N13" s="23"/>
      <c r="O13" s="24"/>
      <c r="P13" s="70">
        <f t="shared" si="0"/>
        <v>0</v>
      </c>
      <c r="Q13" s="20"/>
    </row>
    <row r="14" spans="1:17" x14ac:dyDescent="0.2">
      <c r="A14" s="117">
        <v>4</v>
      </c>
      <c r="B14" s="54" t="s">
        <v>3857</v>
      </c>
      <c r="C14" s="57" t="s">
        <v>91</v>
      </c>
      <c r="D14" s="104" t="s">
        <v>3926</v>
      </c>
      <c r="E14" s="22"/>
      <c r="F14" s="22"/>
      <c r="G14" s="58">
        <v>103</v>
      </c>
      <c r="H14" s="54" t="s">
        <v>30</v>
      </c>
      <c r="I14" s="54" t="s">
        <v>36</v>
      </c>
      <c r="J14" s="54"/>
      <c r="K14" s="54"/>
      <c r="L14" s="23"/>
      <c r="M14" s="23"/>
      <c r="N14" s="23"/>
      <c r="O14" s="24"/>
      <c r="P14" s="70">
        <f t="shared" si="0"/>
        <v>0</v>
      </c>
      <c r="Q14" s="20"/>
    </row>
    <row r="15" spans="1:17" x14ac:dyDescent="0.2">
      <c r="A15" s="117">
        <v>5</v>
      </c>
      <c r="B15" s="54" t="s">
        <v>3858</v>
      </c>
      <c r="C15" s="57" t="s">
        <v>91</v>
      </c>
      <c r="D15" s="104" t="s">
        <v>3927</v>
      </c>
      <c r="E15" s="22"/>
      <c r="F15" s="22"/>
      <c r="G15" s="58">
        <v>109</v>
      </c>
      <c r="H15" s="54" t="s">
        <v>30</v>
      </c>
      <c r="I15" s="54" t="s">
        <v>36</v>
      </c>
      <c r="J15" s="54"/>
      <c r="K15" s="54"/>
      <c r="L15" s="23"/>
      <c r="M15" s="23"/>
      <c r="N15" s="23"/>
      <c r="O15" s="24"/>
      <c r="P15" s="70">
        <f t="shared" si="0"/>
        <v>0</v>
      </c>
      <c r="Q15" s="20"/>
    </row>
    <row r="16" spans="1:17" x14ac:dyDescent="0.2">
      <c r="A16" s="117">
        <v>6</v>
      </c>
      <c r="B16" s="54" t="s">
        <v>3859</v>
      </c>
      <c r="C16" s="57" t="s">
        <v>91</v>
      </c>
      <c r="D16" s="104" t="s">
        <v>3928</v>
      </c>
      <c r="E16" s="22"/>
      <c r="F16" s="22"/>
      <c r="G16" s="58">
        <v>10</v>
      </c>
      <c r="H16" s="54" t="s">
        <v>30</v>
      </c>
      <c r="I16" s="54" t="s">
        <v>36</v>
      </c>
      <c r="J16" s="54"/>
      <c r="K16" s="54"/>
      <c r="L16" s="23"/>
      <c r="M16" s="23"/>
      <c r="N16" s="23"/>
      <c r="O16" s="24"/>
      <c r="P16" s="70">
        <f t="shared" si="0"/>
        <v>0</v>
      </c>
      <c r="Q16" s="20"/>
    </row>
    <row r="17" spans="1:17" x14ac:dyDescent="0.2">
      <c r="A17" s="117">
        <v>7</v>
      </c>
      <c r="B17" s="54" t="s">
        <v>3860</v>
      </c>
      <c r="C17" s="57" t="s">
        <v>3861</v>
      </c>
      <c r="D17" s="104" t="s">
        <v>3929</v>
      </c>
      <c r="E17" s="22"/>
      <c r="F17" s="22"/>
      <c r="G17" s="58">
        <v>44</v>
      </c>
      <c r="H17" s="54" t="s">
        <v>30</v>
      </c>
      <c r="I17" s="54" t="s">
        <v>36</v>
      </c>
      <c r="J17" s="54"/>
      <c r="K17" s="54"/>
      <c r="L17" s="23"/>
      <c r="M17" s="23"/>
      <c r="N17" s="23"/>
      <c r="O17" s="24"/>
      <c r="P17" s="70">
        <f t="shared" si="0"/>
        <v>0</v>
      </c>
      <c r="Q17" s="20"/>
    </row>
    <row r="18" spans="1:17" x14ac:dyDescent="0.2">
      <c r="A18" s="117">
        <v>8</v>
      </c>
      <c r="B18" s="54" t="s">
        <v>3862</v>
      </c>
      <c r="C18" s="57" t="s">
        <v>3863</v>
      </c>
      <c r="D18" s="104" t="s">
        <v>3930</v>
      </c>
      <c r="E18" s="22"/>
      <c r="F18" s="22"/>
      <c r="G18" s="58">
        <v>8</v>
      </c>
      <c r="H18" s="54" t="s">
        <v>30</v>
      </c>
      <c r="I18" s="54" t="s">
        <v>36</v>
      </c>
      <c r="J18" s="54"/>
      <c r="K18" s="54"/>
      <c r="L18" s="23"/>
      <c r="M18" s="23"/>
      <c r="N18" s="23"/>
      <c r="O18" s="24"/>
      <c r="P18" s="70">
        <f t="shared" si="0"/>
        <v>0</v>
      </c>
      <c r="Q18" s="20"/>
    </row>
    <row r="19" spans="1:17" x14ac:dyDescent="0.2">
      <c r="A19" s="117">
        <v>9</v>
      </c>
      <c r="B19" s="54" t="s">
        <v>3864</v>
      </c>
      <c r="C19" s="57" t="s">
        <v>3865</v>
      </c>
      <c r="D19" s="104" t="s">
        <v>3931</v>
      </c>
      <c r="E19" s="22"/>
      <c r="F19" s="22"/>
      <c r="G19" s="58">
        <v>8</v>
      </c>
      <c r="H19" s="54" t="s">
        <v>30</v>
      </c>
      <c r="I19" s="54" t="s">
        <v>36</v>
      </c>
      <c r="J19" s="54"/>
      <c r="K19" s="54"/>
      <c r="L19" s="23"/>
      <c r="M19" s="23"/>
      <c r="N19" s="23"/>
      <c r="O19" s="24"/>
      <c r="P19" s="70">
        <f t="shared" si="0"/>
        <v>0</v>
      </c>
      <c r="Q19" s="20"/>
    </row>
    <row r="20" spans="1:17" x14ac:dyDescent="0.2">
      <c r="A20" s="117">
        <v>10</v>
      </c>
      <c r="B20" s="54" t="s">
        <v>3866</v>
      </c>
      <c r="C20" s="57" t="s">
        <v>3867</v>
      </c>
      <c r="D20" s="104" t="s">
        <v>3932</v>
      </c>
      <c r="E20" s="22"/>
      <c r="F20" s="22"/>
      <c r="G20" s="58">
        <v>91</v>
      </c>
      <c r="H20" s="54" t="s">
        <v>30</v>
      </c>
      <c r="I20" s="54" t="s">
        <v>36</v>
      </c>
      <c r="J20" s="54"/>
      <c r="K20" s="54"/>
      <c r="L20" s="23"/>
      <c r="M20" s="23"/>
      <c r="N20" s="23"/>
      <c r="O20" s="24"/>
      <c r="P20" s="70">
        <f t="shared" si="0"/>
        <v>0</v>
      </c>
      <c r="Q20" s="20"/>
    </row>
    <row r="21" spans="1:17" x14ac:dyDescent="0.2">
      <c r="A21" s="117">
        <v>11</v>
      </c>
      <c r="B21" s="54" t="s">
        <v>3868</v>
      </c>
      <c r="C21" s="57" t="s">
        <v>3869</v>
      </c>
      <c r="D21" s="104" t="s">
        <v>3933</v>
      </c>
      <c r="E21" s="22"/>
      <c r="F21" s="22"/>
      <c r="G21" s="58">
        <v>53</v>
      </c>
      <c r="H21" s="54" t="s">
        <v>30</v>
      </c>
      <c r="I21" s="54" t="s">
        <v>36</v>
      </c>
      <c r="J21" s="54"/>
      <c r="K21" s="54"/>
      <c r="L21" s="23"/>
      <c r="M21" s="23"/>
      <c r="N21" s="23"/>
      <c r="O21" s="24"/>
      <c r="P21" s="70">
        <f t="shared" si="0"/>
        <v>0</v>
      </c>
      <c r="Q21" s="20"/>
    </row>
    <row r="22" spans="1:17" x14ac:dyDescent="0.2">
      <c r="A22" s="117">
        <v>12</v>
      </c>
      <c r="B22" s="54" t="s">
        <v>3870</v>
      </c>
      <c r="C22" s="57" t="s">
        <v>26</v>
      </c>
      <c r="D22" s="104" t="s">
        <v>3934</v>
      </c>
      <c r="E22" s="22"/>
      <c r="F22" s="22"/>
      <c r="G22" s="58">
        <v>29</v>
      </c>
      <c r="H22" s="54" t="s">
        <v>30</v>
      </c>
      <c r="I22" s="54" t="s">
        <v>36</v>
      </c>
      <c r="J22" s="54"/>
      <c r="K22" s="54"/>
      <c r="L22" s="23"/>
      <c r="M22" s="23"/>
      <c r="N22" s="23"/>
      <c r="O22" s="24"/>
      <c r="P22" s="70">
        <f t="shared" si="0"/>
        <v>0</v>
      </c>
      <c r="Q22" s="20"/>
    </row>
    <row r="23" spans="1:17" x14ac:dyDescent="0.2">
      <c r="A23" s="117">
        <v>13</v>
      </c>
      <c r="B23" s="54" t="s">
        <v>3871</v>
      </c>
      <c r="C23" s="57" t="s">
        <v>26</v>
      </c>
      <c r="D23" s="104" t="s">
        <v>3935</v>
      </c>
      <c r="E23" s="22"/>
      <c r="F23" s="22"/>
      <c r="G23" s="58">
        <v>110</v>
      </c>
      <c r="H23" s="54" t="s">
        <v>30</v>
      </c>
      <c r="I23" s="54" t="s">
        <v>36</v>
      </c>
      <c r="J23" s="54"/>
      <c r="K23" s="54"/>
      <c r="L23" s="23"/>
      <c r="M23" s="23"/>
      <c r="N23" s="23"/>
      <c r="O23" s="24"/>
      <c r="P23" s="70">
        <f t="shared" si="0"/>
        <v>0</v>
      </c>
      <c r="Q23" s="20"/>
    </row>
    <row r="24" spans="1:17" x14ac:dyDescent="0.2">
      <c r="A24" s="117">
        <v>14</v>
      </c>
      <c r="B24" s="54" t="s">
        <v>3872</v>
      </c>
      <c r="C24" s="57" t="s">
        <v>3873</v>
      </c>
      <c r="D24" s="104" t="s">
        <v>3936</v>
      </c>
      <c r="E24" s="22"/>
      <c r="F24" s="22"/>
      <c r="G24" s="58">
        <v>138</v>
      </c>
      <c r="H24" s="54" t="s">
        <v>30</v>
      </c>
      <c r="I24" s="54" t="s">
        <v>36</v>
      </c>
      <c r="J24" s="54"/>
      <c r="K24" s="54"/>
      <c r="L24" s="23"/>
      <c r="M24" s="23"/>
      <c r="N24" s="23"/>
      <c r="O24" s="24"/>
      <c r="P24" s="70">
        <f t="shared" si="0"/>
        <v>0</v>
      </c>
      <c r="Q24" s="20"/>
    </row>
    <row r="25" spans="1:17" x14ac:dyDescent="0.2">
      <c r="A25" s="117">
        <v>15</v>
      </c>
      <c r="B25" s="54" t="s">
        <v>3874</v>
      </c>
      <c r="C25" s="57" t="s">
        <v>3875</v>
      </c>
      <c r="D25" s="104" t="s">
        <v>3937</v>
      </c>
      <c r="E25" s="22"/>
      <c r="F25" s="22"/>
      <c r="G25" s="58">
        <v>62</v>
      </c>
      <c r="H25" s="54" t="s">
        <v>30</v>
      </c>
      <c r="I25" s="54" t="s">
        <v>36</v>
      </c>
      <c r="J25" s="54"/>
      <c r="K25" s="54"/>
      <c r="L25" s="23"/>
      <c r="M25" s="23"/>
      <c r="N25" s="23"/>
      <c r="O25" s="24"/>
      <c r="P25" s="70">
        <f t="shared" si="0"/>
        <v>0</v>
      </c>
      <c r="Q25" s="20"/>
    </row>
    <row r="26" spans="1:17" x14ac:dyDescent="0.2">
      <c r="A26" s="117">
        <v>16</v>
      </c>
      <c r="B26" s="54" t="s">
        <v>3876</v>
      </c>
      <c r="C26" s="57" t="s">
        <v>3875</v>
      </c>
      <c r="D26" s="104" t="s">
        <v>3938</v>
      </c>
      <c r="E26" s="22"/>
      <c r="F26" s="22"/>
      <c r="G26" s="58">
        <v>50</v>
      </c>
      <c r="H26" s="54" t="s">
        <v>30</v>
      </c>
      <c r="I26" s="54" t="s">
        <v>36</v>
      </c>
      <c r="J26" s="54"/>
      <c r="K26" s="54"/>
      <c r="L26" s="23"/>
      <c r="M26" s="23"/>
      <c r="N26" s="23"/>
      <c r="O26" s="24"/>
      <c r="P26" s="70">
        <f t="shared" si="0"/>
        <v>0</v>
      </c>
      <c r="Q26" s="20"/>
    </row>
    <row r="27" spans="1:17" x14ac:dyDescent="0.2">
      <c r="A27" s="117">
        <v>17</v>
      </c>
      <c r="B27" s="54" t="s">
        <v>3877</v>
      </c>
      <c r="C27" s="57" t="s">
        <v>108</v>
      </c>
      <c r="D27" s="104" t="s">
        <v>3939</v>
      </c>
      <c r="E27" s="22"/>
      <c r="F27" s="22"/>
      <c r="G27" s="58">
        <v>82</v>
      </c>
      <c r="H27" s="54" t="s">
        <v>30</v>
      </c>
      <c r="I27" s="54" t="s">
        <v>36</v>
      </c>
      <c r="J27" s="54"/>
      <c r="K27" s="54"/>
      <c r="L27" s="23"/>
      <c r="M27" s="23"/>
      <c r="N27" s="23"/>
      <c r="O27" s="24"/>
      <c r="P27" s="70">
        <f t="shared" si="0"/>
        <v>0</v>
      </c>
      <c r="Q27" s="20"/>
    </row>
    <row r="28" spans="1:17" x14ac:dyDescent="0.2">
      <c r="A28" s="117">
        <v>18</v>
      </c>
      <c r="B28" s="54" t="s">
        <v>3878</v>
      </c>
      <c r="C28" s="57" t="s">
        <v>3879</v>
      </c>
      <c r="D28" s="104" t="s">
        <v>3940</v>
      </c>
      <c r="E28" s="22"/>
      <c r="F28" s="22"/>
      <c r="G28" s="58">
        <v>28</v>
      </c>
      <c r="H28" s="54" t="s">
        <v>30</v>
      </c>
      <c r="I28" s="54" t="s">
        <v>36</v>
      </c>
      <c r="J28" s="54"/>
      <c r="K28" s="54"/>
      <c r="L28" s="23"/>
      <c r="M28" s="23"/>
      <c r="N28" s="23"/>
      <c r="O28" s="24"/>
      <c r="P28" s="70">
        <f t="shared" si="0"/>
        <v>0</v>
      </c>
      <c r="Q28" s="20"/>
    </row>
    <row r="29" spans="1:17" x14ac:dyDescent="0.2">
      <c r="A29" s="117">
        <v>19</v>
      </c>
      <c r="B29" s="54" t="s">
        <v>3880</v>
      </c>
      <c r="C29" s="57" t="s">
        <v>92</v>
      </c>
      <c r="D29" s="104" t="s">
        <v>3941</v>
      </c>
      <c r="E29" s="22"/>
      <c r="F29" s="22"/>
      <c r="G29" s="58">
        <v>378</v>
      </c>
      <c r="H29" s="54" t="s">
        <v>30</v>
      </c>
      <c r="I29" s="54" t="s">
        <v>36</v>
      </c>
      <c r="J29" s="54"/>
      <c r="K29" s="54"/>
      <c r="L29" s="23"/>
      <c r="M29" s="23"/>
      <c r="N29" s="23"/>
      <c r="O29" s="24"/>
      <c r="P29" s="70">
        <f t="shared" si="0"/>
        <v>0</v>
      </c>
      <c r="Q29" s="20"/>
    </row>
    <row r="30" spans="1:17" x14ac:dyDescent="0.2">
      <c r="A30" s="117">
        <v>20</v>
      </c>
      <c r="B30" s="54" t="s">
        <v>3881</v>
      </c>
      <c r="C30" s="57" t="s">
        <v>3882</v>
      </c>
      <c r="D30" s="104" t="s">
        <v>3942</v>
      </c>
      <c r="E30" s="22"/>
      <c r="F30" s="22"/>
      <c r="G30" s="58">
        <v>1040</v>
      </c>
      <c r="H30" s="54" t="s">
        <v>30</v>
      </c>
      <c r="I30" s="54" t="s">
        <v>36</v>
      </c>
      <c r="J30" s="54"/>
      <c r="K30" s="54"/>
      <c r="L30" s="23"/>
      <c r="M30" s="23"/>
      <c r="N30" s="23"/>
      <c r="O30" s="24"/>
      <c r="P30" s="70">
        <f t="shared" si="0"/>
        <v>0</v>
      </c>
      <c r="Q30" s="20"/>
    </row>
    <row r="31" spans="1:17" x14ac:dyDescent="0.2">
      <c r="A31" s="117">
        <v>21</v>
      </c>
      <c r="B31" s="54" t="s">
        <v>3883</v>
      </c>
      <c r="C31" s="57" t="s">
        <v>3884</v>
      </c>
      <c r="D31" s="104" t="s">
        <v>3943</v>
      </c>
      <c r="E31" s="22"/>
      <c r="F31" s="22"/>
      <c r="G31" s="58">
        <v>190</v>
      </c>
      <c r="H31" s="54" t="s">
        <v>30</v>
      </c>
      <c r="I31" s="54" t="s">
        <v>36</v>
      </c>
      <c r="J31" s="54"/>
      <c r="K31" s="54"/>
      <c r="L31" s="23"/>
      <c r="M31" s="23"/>
      <c r="N31" s="23"/>
      <c r="O31" s="24"/>
      <c r="P31" s="70">
        <f t="shared" si="0"/>
        <v>0</v>
      </c>
      <c r="Q31" s="20"/>
    </row>
    <row r="32" spans="1:17" x14ac:dyDescent="0.2">
      <c r="A32" s="117">
        <v>22</v>
      </c>
      <c r="B32" s="54" t="s">
        <v>3885</v>
      </c>
      <c r="C32" s="57" t="s">
        <v>3886</v>
      </c>
      <c r="D32" s="104" t="s">
        <v>3944</v>
      </c>
      <c r="E32" s="22"/>
      <c r="F32" s="22"/>
      <c r="G32" s="58">
        <v>598</v>
      </c>
      <c r="H32" s="54" t="s">
        <v>30</v>
      </c>
      <c r="I32" s="54" t="s">
        <v>36</v>
      </c>
      <c r="J32" s="54"/>
      <c r="K32" s="54"/>
      <c r="L32" s="23"/>
      <c r="M32" s="23"/>
      <c r="N32" s="23"/>
      <c r="O32" s="24"/>
      <c r="P32" s="70">
        <f t="shared" si="0"/>
        <v>0</v>
      </c>
      <c r="Q32" s="20"/>
    </row>
    <row r="33" spans="1:17" x14ac:dyDescent="0.2">
      <c r="A33" s="117">
        <v>23</v>
      </c>
      <c r="B33" s="54" t="s">
        <v>3887</v>
      </c>
      <c r="C33" s="57" t="s">
        <v>3886</v>
      </c>
      <c r="D33" s="104" t="s">
        <v>3945</v>
      </c>
      <c r="E33" s="22"/>
      <c r="F33" s="22"/>
      <c r="G33" s="58">
        <v>570</v>
      </c>
      <c r="H33" s="54" t="s">
        <v>30</v>
      </c>
      <c r="I33" s="54" t="s">
        <v>36</v>
      </c>
      <c r="J33" s="54"/>
      <c r="K33" s="54"/>
      <c r="L33" s="23"/>
      <c r="M33" s="23"/>
      <c r="N33" s="23"/>
      <c r="O33" s="24"/>
      <c r="P33" s="70">
        <f t="shared" si="0"/>
        <v>0</v>
      </c>
      <c r="Q33" s="20"/>
    </row>
    <row r="34" spans="1:17" x14ac:dyDescent="0.2">
      <c r="A34" s="117">
        <v>24</v>
      </c>
      <c r="B34" s="54" t="s">
        <v>3888</v>
      </c>
      <c r="C34" s="57" t="s">
        <v>3886</v>
      </c>
      <c r="D34" s="104" t="s">
        <v>3946</v>
      </c>
      <c r="E34" s="22"/>
      <c r="F34" s="22"/>
      <c r="G34" s="58">
        <v>198</v>
      </c>
      <c r="H34" s="54" t="s">
        <v>30</v>
      </c>
      <c r="I34" s="54" t="s">
        <v>36</v>
      </c>
      <c r="J34" s="54"/>
      <c r="K34" s="54"/>
      <c r="L34" s="23"/>
      <c r="M34" s="23"/>
      <c r="N34" s="23"/>
      <c r="O34" s="24"/>
      <c r="P34" s="70">
        <f t="shared" si="0"/>
        <v>0</v>
      </c>
      <c r="Q34" s="20"/>
    </row>
    <row r="35" spans="1:17" x14ac:dyDescent="0.2">
      <c r="A35" s="117">
        <v>25</v>
      </c>
      <c r="B35" s="54" t="s">
        <v>3889</v>
      </c>
      <c r="C35" s="57" t="s">
        <v>3886</v>
      </c>
      <c r="D35" s="104" t="s">
        <v>4048</v>
      </c>
      <c r="E35" s="22"/>
      <c r="F35" s="22"/>
      <c r="G35" s="58">
        <v>45</v>
      </c>
      <c r="H35" s="54" t="s">
        <v>30</v>
      </c>
      <c r="I35" s="54" t="s">
        <v>36</v>
      </c>
      <c r="J35" s="54"/>
      <c r="K35" s="54"/>
      <c r="L35" s="23"/>
      <c r="M35" s="23"/>
      <c r="N35" s="23"/>
      <c r="O35" s="24"/>
      <c r="P35" s="70">
        <f t="shared" si="0"/>
        <v>0</v>
      </c>
      <c r="Q35" s="20"/>
    </row>
    <row r="36" spans="1:17" x14ac:dyDescent="0.2">
      <c r="A36" s="117">
        <v>26</v>
      </c>
      <c r="B36" s="54" t="s">
        <v>3890</v>
      </c>
      <c r="C36" s="57" t="s">
        <v>3891</v>
      </c>
      <c r="D36" s="104" t="s">
        <v>3947</v>
      </c>
      <c r="E36" s="22"/>
      <c r="F36" s="22"/>
      <c r="G36" s="58">
        <v>258</v>
      </c>
      <c r="H36" s="54" t="s">
        <v>30</v>
      </c>
      <c r="I36" s="54" t="s">
        <v>36</v>
      </c>
      <c r="J36" s="54"/>
      <c r="K36" s="54"/>
      <c r="L36" s="23"/>
      <c r="M36" s="23"/>
      <c r="N36" s="23"/>
      <c r="O36" s="24"/>
      <c r="P36" s="70">
        <f t="shared" si="0"/>
        <v>0</v>
      </c>
      <c r="Q36" s="20"/>
    </row>
    <row r="37" spans="1:17" x14ac:dyDescent="0.2">
      <c r="A37" s="117">
        <v>27</v>
      </c>
      <c r="B37" s="54" t="s">
        <v>3892</v>
      </c>
      <c r="C37" s="57" t="s">
        <v>1437</v>
      </c>
      <c r="D37" s="104">
        <v>5801415504</v>
      </c>
      <c r="E37" s="22"/>
      <c r="F37" s="22"/>
      <c r="G37" s="58">
        <v>15</v>
      </c>
      <c r="H37" s="54" t="s">
        <v>30</v>
      </c>
      <c r="I37" s="54" t="s">
        <v>36</v>
      </c>
      <c r="J37" s="54"/>
      <c r="K37" s="54"/>
      <c r="L37" s="23"/>
      <c r="M37" s="23"/>
      <c r="N37" s="23"/>
      <c r="O37" s="24"/>
      <c r="P37" s="70">
        <f t="shared" si="0"/>
        <v>0</v>
      </c>
      <c r="Q37" s="20"/>
    </row>
    <row r="38" spans="1:17" x14ac:dyDescent="0.2">
      <c r="A38" s="117">
        <v>28</v>
      </c>
      <c r="B38" s="54" t="s">
        <v>3893</v>
      </c>
      <c r="C38" s="57" t="s">
        <v>3894</v>
      </c>
      <c r="D38" s="104" t="s">
        <v>3948</v>
      </c>
      <c r="E38" s="22"/>
      <c r="F38" s="22"/>
      <c r="G38" s="58">
        <v>63</v>
      </c>
      <c r="H38" s="54" t="s">
        <v>30</v>
      </c>
      <c r="I38" s="54" t="s">
        <v>36</v>
      </c>
      <c r="J38" s="54"/>
      <c r="K38" s="54"/>
      <c r="L38" s="23"/>
      <c r="M38" s="23"/>
      <c r="N38" s="23"/>
      <c r="O38" s="24"/>
      <c r="P38" s="70">
        <f t="shared" si="0"/>
        <v>0</v>
      </c>
      <c r="Q38" s="20"/>
    </row>
    <row r="39" spans="1:17" x14ac:dyDescent="0.2">
      <c r="A39" s="117">
        <v>29</v>
      </c>
      <c r="B39" s="54" t="s">
        <v>3895</v>
      </c>
      <c r="C39" s="57" t="s">
        <v>3896</v>
      </c>
      <c r="D39" s="104" t="s">
        <v>3949</v>
      </c>
      <c r="E39" s="22"/>
      <c r="F39" s="22"/>
      <c r="G39" s="58">
        <v>36</v>
      </c>
      <c r="H39" s="54" t="s">
        <v>30</v>
      </c>
      <c r="I39" s="54" t="s">
        <v>36</v>
      </c>
      <c r="J39" s="54"/>
      <c r="K39" s="54"/>
      <c r="L39" s="23"/>
      <c r="M39" s="23"/>
      <c r="N39" s="23"/>
      <c r="O39" s="24"/>
      <c r="P39" s="70">
        <f t="shared" si="0"/>
        <v>0</v>
      </c>
      <c r="Q39" s="20"/>
    </row>
    <row r="40" spans="1:17" x14ac:dyDescent="0.2">
      <c r="A40" s="117">
        <v>30</v>
      </c>
      <c r="B40" s="54" t="s">
        <v>3897</v>
      </c>
      <c r="C40" s="57" t="s">
        <v>3898</v>
      </c>
      <c r="D40" s="104" t="s">
        <v>3950</v>
      </c>
      <c r="E40" s="22"/>
      <c r="F40" s="22"/>
      <c r="G40" s="58">
        <v>3</v>
      </c>
      <c r="H40" s="54" t="s">
        <v>30</v>
      </c>
      <c r="I40" s="54" t="s">
        <v>36</v>
      </c>
      <c r="J40" s="54"/>
      <c r="K40" s="54"/>
      <c r="L40" s="23"/>
      <c r="M40" s="23"/>
      <c r="N40" s="23"/>
      <c r="O40" s="24"/>
      <c r="P40" s="70">
        <f t="shared" si="0"/>
        <v>0</v>
      </c>
      <c r="Q40" s="20"/>
    </row>
    <row r="41" spans="1:17" x14ac:dyDescent="0.2">
      <c r="A41" s="117">
        <v>31</v>
      </c>
      <c r="B41" s="54" t="s">
        <v>3899</v>
      </c>
      <c r="C41" s="57" t="s">
        <v>3900</v>
      </c>
      <c r="D41" s="104" t="s">
        <v>3951</v>
      </c>
      <c r="E41" s="22"/>
      <c r="F41" s="22"/>
      <c r="G41" s="58">
        <v>113</v>
      </c>
      <c r="H41" s="54" t="s">
        <v>30</v>
      </c>
      <c r="I41" s="54" t="s">
        <v>36</v>
      </c>
      <c r="J41" s="54"/>
      <c r="K41" s="54"/>
      <c r="L41" s="23"/>
      <c r="M41" s="23"/>
      <c r="N41" s="23"/>
      <c r="O41" s="24"/>
      <c r="P41" s="70">
        <f t="shared" si="0"/>
        <v>0</v>
      </c>
      <c r="Q41" s="20"/>
    </row>
    <row r="42" spans="1:17" x14ac:dyDescent="0.2">
      <c r="A42" s="117">
        <v>32</v>
      </c>
      <c r="B42" s="54" t="s">
        <v>3901</v>
      </c>
      <c r="C42" s="57" t="s">
        <v>3902</v>
      </c>
      <c r="D42" s="104" t="s">
        <v>3952</v>
      </c>
      <c r="E42" s="22"/>
      <c r="F42" s="22"/>
      <c r="G42" s="58">
        <v>213</v>
      </c>
      <c r="H42" s="54" t="s">
        <v>30</v>
      </c>
      <c r="I42" s="54" t="s">
        <v>36</v>
      </c>
      <c r="J42" s="54"/>
      <c r="K42" s="54"/>
      <c r="L42" s="23"/>
      <c r="M42" s="23"/>
      <c r="N42" s="23"/>
      <c r="O42" s="24"/>
      <c r="P42" s="70">
        <f t="shared" si="0"/>
        <v>0</v>
      </c>
      <c r="Q42" s="20"/>
    </row>
    <row r="43" spans="1:17" x14ac:dyDescent="0.2">
      <c r="A43" s="117">
        <v>33</v>
      </c>
      <c r="B43" s="54" t="s">
        <v>3903</v>
      </c>
      <c r="C43" s="57" t="s">
        <v>3902</v>
      </c>
      <c r="D43" s="104" t="s">
        <v>3953</v>
      </c>
      <c r="E43" s="22"/>
      <c r="F43" s="22"/>
      <c r="G43" s="58">
        <v>86</v>
      </c>
      <c r="H43" s="54" t="s">
        <v>30</v>
      </c>
      <c r="I43" s="54" t="s">
        <v>36</v>
      </c>
      <c r="J43" s="54"/>
      <c r="K43" s="54"/>
      <c r="L43" s="23"/>
      <c r="M43" s="23"/>
      <c r="N43" s="23"/>
      <c r="O43" s="24"/>
      <c r="P43" s="70">
        <f t="shared" si="0"/>
        <v>0</v>
      </c>
      <c r="Q43" s="20"/>
    </row>
    <row r="44" spans="1:17" x14ac:dyDescent="0.2">
      <c r="A44" s="117">
        <v>34</v>
      </c>
      <c r="B44" s="54" t="s">
        <v>3904</v>
      </c>
      <c r="C44" s="57" t="s">
        <v>3902</v>
      </c>
      <c r="D44" s="104" t="s">
        <v>3954</v>
      </c>
      <c r="E44" s="22"/>
      <c r="F44" s="22"/>
      <c r="G44" s="58">
        <v>38</v>
      </c>
      <c r="H44" s="54" t="s">
        <v>30</v>
      </c>
      <c r="I44" s="54" t="s">
        <v>36</v>
      </c>
      <c r="J44" s="54"/>
      <c r="K44" s="54"/>
      <c r="L44" s="23"/>
      <c r="M44" s="23"/>
      <c r="N44" s="23"/>
      <c r="O44" s="24"/>
      <c r="P44" s="70">
        <f t="shared" si="0"/>
        <v>0</v>
      </c>
      <c r="Q44" s="20"/>
    </row>
    <row r="45" spans="1:17" x14ac:dyDescent="0.2">
      <c r="A45" s="117">
        <v>35</v>
      </c>
      <c r="B45" s="54" t="s">
        <v>3905</v>
      </c>
      <c r="C45" s="57" t="s">
        <v>3906</v>
      </c>
      <c r="D45" s="104" t="s">
        <v>3955</v>
      </c>
      <c r="E45" s="22"/>
      <c r="F45" s="22"/>
      <c r="G45" s="58">
        <v>12</v>
      </c>
      <c r="H45" s="54" t="s">
        <v>30</v>
      </c>
      <c r="I45" s="54" t="s">
        <v>36</v>
      </c>
      <c r="J45" s="54"/>
      <c r="K45" s="54"/>
      <c r="L45" s="23"/>
      <c r="M45" s="23"/>
      <c r="N45" s="23"/>
      <c r="O45" s="24"/>
      <c r="P45" s="70">
        <f t="shared" si="0"/>
        <v>0</v>
      </c>
      <c r="Q45" s="20"/>
    </row>
    <row r="46" spans="1:17" x14ac:dyDescent="0.2">
      <c r="A46" s="117">
        <v>36</v>
      </c>
      <c r="B46" s="54" t="s">
        <v>3907</v>
      </c>
      <c r="C46" s="57" t="s">
        <v>3906</v>
      </c>
      <c r="D46" s="104" t="s">
        <v>3956</v>
      </c>
      <c r="E46" s="22"/>
      <c r="F46" s="22"/>
      <c r="G46" s="58">
        <v>90</v>
      </c>
      <c r="H46" s="54" t="s">
        <v>30</v>
      </c>
      <c r="I46" s="54" t="s">
        <v>36</v>
      </c>
      <c r="J46" s="54"/>
      <c r="K46" s="54"/>
      <c r="L46" s="23"/>
      <c r="M46" s="23"/>
      <c r="N46" s="23"/>
      <c r="O46" s="24"/>
      <c r="P46" s="70">
        <f t="shared" si="0"/>
        <v>0</v>
      </c>
      <c r="Q46" s="20"/>
    </row>
    <row r="47" spans="1:17" x14ac:dyDescent="0.2">
      <c r="A47" s="117">
        <v>37</v>
      </c>
      <c r="B47" s="54" t="s">
        <v>3908</v>
      </c>
      <c r="C47" s="57" t="s">
        <v>34</v>
      </c>
      <c r="D47" s="104" t="s">
        <v>3957</v>
      </c>
      <c r="E47" s="22"/>
      <c r="F47" s="22"/>
      <c r="G47" s="58">
        <v>100</v>
      </c>
      <c r="H47" s="54" t="s">
        <v>30</v>
      </c>
      <c r="I47" s="54" t="s">
        <v>36</v>
      </c>
      <c r="J47" s="54"/>
      <c r="K47" s="54"/>
      <c r="L47" s="23"/>
      <c r="M47" s="23"/>
      <c r="N47" s="23"/>
      <c r="O47" s="24"/>
      <c r="P47" s="70">
        <f t="shared" si="0"/>
        <v>0</v>
      </c>
      <c r="Q47" s="20"/>
    </row>
    <row r="48" spans="1:17" x14ac:dyDescent="0.2">
      <c r="A48" s="117">
        <v>38</v>
      </c>
      <c r="B48" s="54" t="s">
        <v>3909</v>
      </c>
      <c r="C48" s="57" t="s">
        <v>3910</v>
      </c>
      <c r="D48" s="104" t="s">
        <v>3958</v>
      </c>
      <c r="E48" s="22"/>
      <c r="F48" s="22"/>
      <c r="G48" s="58">
        <v>8</v>
      </c>
      <c r="H48" s="54" t="s">
        <v>30</v>
      </c>
      <c r="I48" s="54" t="s">
        <v>36</v>
      </c>
      <c r="J48" s="54"/>
      <c r="K48" s="54"/>
      <c r="L48" s="23"/>
      <c r="M48" s="23"/>
      <c r="N48" s="23"/>
      <c r="O48" s="24"/>
      <c r="P48" s="70">
        <f t="shared" si="0"/>
        <v>0</v>
      </c>
      <c r="Q48" s="20"/>
    </row>
    <row r="49" spans="1:17" x14ac:dyDescent="0.2">
      <c r="A49" s="117">
        <v>39</v>
      </c>
      <c r="B49" s="54" t="s">
        <v>3911</v>
      </c>
      <c r="C49" s="57" t="s">
        <v>3912</v>
      </c>
      <c r="D49" s="104" t="s">
        <v>3959</v>
      </c>
      <c r="E49" s="22"/>
      <c r="F49" s="22"/>
      <c r="G49" s="58">
        <v>6</v>
      </c>
      <c r="H49" s="54" t="s">
        <v>30</v>
      </c>
      <c r="I49" s="54" t="s">
        <v>36</v>
      </c>
      <c r="J49" s="54"/>
      <c r="K49" s="54"/>
      <c r="L49" s="23"/>
      <c r="M49" s="23"/>
      <c r="N49" s="23"/>
      <c r="O49" s="24"/>
      <c r="P49" s="70">
        <f t="shared" si="0"/>
        <v>0</v>
      </c>
      <c r="Q49" s="20"/>
    </row>
    <row r="50" spans="1:17" x14ac:dyDescent="0.2">
      <c r="A50" s="117">
        <v>40</v>
      </c>
      <c r="B50" s="54" t="s">
        <v>3913</v>
      </c>
      <c r="C50" s="57" t="s">
        <v>27</v>
      </c>
      <c r="D50" s="104" t="s">
        <v>3960</v>
      </c>
      <c r="E50" s="22"/>
      <c r="F50" s="22"/>
      <c r="G50" s="58">
        <v>57</v>
      </c>
      <c r="H50" s="54" t="s">
        <v>30</v>
      </c>
      <c r="I50" s="54" t="s">
        <v>36</v>
      </c>
      <c r="J50" s="54"/>
      <c r="K50" s="54"/>
      <c r="L50" s="23"/>
      <c r="M50" s="23"/>
      <c r="N50" s="23"/>
      <c r="O50" s="24"/>
      <c r="P50" s="70">
        <f t="shared" si="0"/>
        <v>0</v>
      </c>
      <c r="Q50" s="20"/>
    </row>
    <row r="51" spans="1:17" x14ac:dyDescent="0.2">
      <c r="A51" s="117">
        <v>41</v>
      </c>
      <c r="B51" s="54" t="s">
        <v>3914</v>
      </c>
      <c r="C51" s="57" t="s">
        <v>27</v>
      </c>
      <c r="D51" s="104" t="s">
        <v>3961</v>
      </c>
      <c r="E51" s="22"/>
      <c r="F51" s="22"/>
      <c r="G51" s="58">
        <v>225</v>
      </c>
      <c r="H51" s="54" t="s">
        <v>30</v>
      </c>
      <c r="I51" s="54" t="s">
        <v>36</v>
      </c>
      <c r="J51" s="54"/>
      <c r="K51" s="54"/>
      <c r="L51" s="23"/>
      <c r="M51" s="23"/>
      <c r="N51" s="23"/>
      <c r="O51" s="24"/>
      <c r="P51" s="70">
        <f t="shared" si="0"/>
        <v>0</v>
      </c>
      <c r="Q51" s="20"/>
    </row>
    <row r="52" spans="1:17" x14ac:dyDescent="0.2">
      <c r="A52" s="117">
        <v>42</v>
      </c>
      <c r="B52" s="54" t="s">
        <v>3915</v>
      </c>
      <c r="C52" s="57" t="s">
        <v>27</v>
      </c>
      <c r="D52" s="104" t="s">
        <v>3962</v>
      </c>
      <c r="E52" s="22"/>
      <c r="F52" s="22"/>
      <c r="G52" s="58">
        <v>97</v>
      </c>
      <c r="H52" s="54" t="s">
        <v>30</v>
      </c>
      <c r="I52" s="54" t="s">
        <v>36</v>
      </c>
      <c r="J52" s="54"/>
      <c r="K52" s="54"/>
      <c r="L52" s="23"/>
      <c r="M52" s="23"/>
      <c r="N52" s="23"/>
      <c r="O52" s="24"/>
      <c r="P52" s="70">
        <f t="shared" si="0"/>
        <v>0</v>
      </c>
      <c r="Q52" s="20"/>
    </row>
    <row r="53" spans="1:17" x14ac:dyDescent="0.2">
      <c r="A53" s="117">
        <v>43</v>
      </c>
      <c r="B53" s="54" t="s">
        <v>3916</v>
      </c>
      <c r="C53" s="57" t="s">
        <v>27</v>
      </c>
      <c r="D53" s="104" t="s">
        <v>109</v>
      </c>
      <c r="E53" s="22"/>
      <c r="F53" s="22"/>
      <c r="G53" s="58">
        <v>3</v>
      </c>
      <c r="H53" s="54" t="s">
        <v>30</v>
      </c>
      <c r="I53" s="54" t="s">
        <v>36</v>
      </c>
      <c r="J53" s="54"/>
      <c r="K53" s="54"/>
      <c r="L53" s="23"/>
      <c r="M53" s="23"/>
      <c r="N53" s="23"/>
      <c r="O53" s="24"/>
      <c r="P53" s="70">
        <f t="shared" si="0"/>
        <v>0</v>
      </c>
      <c r="Q53" s="20"/>
    </row>
    <row r="54" spans="1:17" x14ac:dyDescent="0.2">
      <c r="A54" s="117">
        <v>44</v>
      </c>
      <c r="B54" s="54" t="s">
        <v>3917</v>
      </c>
      <c r="C54" s="57" t="s">
        <v>27</v>
      </c>
      <c r="D54" s="104" t="s">
        <v>3963</v>
      </c>
      <c r="E54" s="22"/>
      <c r="F54" s="22"/>
      <c r="G54" s="58">
        <v>29</v>
      </c>
      <c r="H54" s="54" t="s">
        <v>30</v>
      </c>
      <c r="I54" s="54" t="s">
        <v>36</v>
      </c>
      <c r="J54" s="54"/>
      <c r="K54" s="54"/>
      <c r="L54" s="23"/>
      <c r="M54" s="23"/>
      <c r="N54" s="23"/>
      <c r="O54" s="24"/>
      <c r="P54" s="70">
        <f t="shared" si="0"/>
        <v>0</v>
      </c>
      <c r="Q54" s="20"/>
    </row>
    <row r="55" spans="1:17" x14ac:dyDescent="0.2">
      <c r="A55" s="117">
        <v>45</v>
      </c>
      <c r="B55" s="54" t="s">
        <v>3918</v>
      </c>
      <c r="C55" s="57" t="s">
        <v>27</v>
      </c>
      <c r="D55" s="104" t="s">
        <v>3964</v>
      </c>
      <c r="E55" s="22"/>
      <c r="F55" s="22"/>
      <c r="G55" s="58">
        <v>13</v>
      </c>
      <c r="H55" s="54" t="s">
        <v>30</v>
      </c>
      <c r="I55" s="54" t="s">
        <v>36</v>
      </c>
      <c r="J55" s="54"/>
      <c r="K55" s="54"/>
      <c r="L55" s="23"/>
      <c r="M55" s="23"/>
      <c r="N55" s="23"/>
      <c r="O55" s="24"/>
      <c r="P55" s="70">
        <f t="shared" si="0"/>
        <v>0</v>
      </c>
      <c r="Q55" s="20"/>
    </row>
    <row r="56" spans="1:17" x14ac:dyDescent="0.2">
      <c r="A56" s="117">
        <v>46</v>
      </c>
      <c r="B56" s="54" t="s">
        <v>3919</v>
      </c>
      <c r="C56" s="57" t="s">
        <v>3920</v>
      </c>
      <c r="D56" s="104" t="s">
        <v>3965</v>
      </c>
      <c r="E56" s="22"/>
      <c r="F56" s="22"/>
      <c r="G56" s="58">
        <v>10</v>
      </c>
      <c r="H56" s="54" t="s">
        <v>30</v>
      </c>
      <c r="I56" s="54" t="s">
        <v>36</v>
      </c>
      <c r="J56" s="54"/>
      <c r="K56" s="54"/>
      <c r="L56" s="23"/>
      <c r="M56" s="23"/>
      <c r="N56" s="23"/>
      <c r="O56" s="24"/>
      <c r="P56" s="70">
        <f t="shared" si="0"/>
        <v>0</v>
      </c>
      <c r="Q56" s="20"/>
    </row>
    <row r="57" spans="1:17" ht="13.5" thickBot="1" x14ac:dyDescent="0.25">
      <c r="A57" s="71">
        <v>47</v>
      </c>
      <c r="B57" s="72" t="s">
        <v>3921</v>
      </c>
      <c r="C57" s="73" t="s">
        <v>3922</v>
      </c>
      <c r="D57" s="105" t="s">
        <v>3966</v>
      </c>
      <c r="E57" s="74"/>
      <c r="F57" s="74"/>
      <c r="G57" s="75">
        <v>45</v>
      </c>
      <c r="H57" s="72" t="s">
        <v>30</v>
      </c>
      <c r="I57" s="72" t="s">
        <v>36</v>
      </c>
      <c r="J57" s="72"/>
      <c r="K57" s="72"/>
      <c r="L57" s="76"/>
      <c r="M57" s="76"/>
      <c r="N57" s="76"/>
      <c r="O57" s="77"/>
      <c r="P57" s="78">
        <f t="shared" si="0"/>
        <v>0</v>
      </c>
      <c r="Q57" s="20"/>
    </row>
    <row r="58" spans="1:17" ht="22.5" customHeight="1" thickTop="1" x14ac:dyDescent="0.2">
      <c r="A58" s="20"/>
      <c r="B58" s="20"/>
      <c r="C58" s="20"/>
      <c r="D58" s="20"/>
      <c r="E58" s="20"/>
      <c r="F58" s="20"/>
      <c r="G58" s="144" t="s">
        <v>17</v>
      </c>
      <c r="H58" s="145"/>
      <c r="I58" s="145"/>
      <c r="J58" s="145"/>
      <c r="K58" s="145"/>
      <c r="L58" s="145"/>
      <c r="M58" s="145"/>
      <c r="N58" s="145"/>
      <c r="O58" s="145"/>
      <c r="P58" s="69">
        <f>SUM(P11:P57)</f>
        <v>0</v>
      </c>
      <c r="Q58" s="20"/>
    </row>
    <row r="59" spans="1:17" ht="8.25" customHeight="1" x14ac:dyDescent="0.2">
      <c r="A59" s="20"/>
      <c r="B59" s="20"/>
      <c r="C59" s="20"/>
      <c r="D59" s="20"/>
      <c r="E59" s="20"/>
      <c r="F59" s="20"/>
      <c r="G59" s="32"/>
      <c r="H59" s="32"/>
      <c r="I59" s="32"/>
      <c r="J59" s="32"/>
      <c r="K59" s="32"/>
      <c r="L59" s="32"/>
      <c r="M59" s="32"/>
      <c r="N59" s="32"/>
      <c r="O59" s="32"/>
      <c r="P59" s="33"/>
      <c r="Q59" s="20"/>
    </row>
    <row r="60" spans="1:17" ht="7.5" customHeight="1" x14ac:dyDescent="0.2">
      <c r="A60" s="20"/>
      <c r="B60" s="20"/>
      <c r="C60" s="20"/>
      <c r="D60" s="20"/>
      <c r="E60" s="20"/>
      <c r="F60" s="20"/>
      <c r="G60" s="20"/>
      <c r="H60" s="25"/>
      <c r="I60" s="25"/>
      <c r="J60" s="25"/>
      <c r="K60" s="25"/>
      <c r="L60" s="25"/>
      <c r="M60" s="25"/>
      <c r="N60" s="25"/>
      <c r="O60" s="25"/>
      <c r="P60" s="34"/>
      <c r="Q60" s="20"/>
    </row>
    <row r="61" spans="1:17" x14ac:dyDescent="0.2">
      <c r="A61" s="20"/>
      <c r="B61" s="20"/>
      <c r="C61" s="26" t="s">
        <v>10</v>
      </c>
      <c r="D61" s="20"/>
      <c r="E61" s="20"/>
      <c r="F61" s="20"/>
      <c r="G61" s="52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x14ac:dyDescent="0.2">
      <c r="A62" s="20"/>
      <c r="B62" s="20"/>
      <c r="C62" s="171" t="s">
        <v>4046</v>
      </c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20"/>
    </row>
    <row r="63" spans="1:17" x14ac:dyDescent="0.2">
      <c r="A63" s="20"/>
      <c r="B63" s="20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20"/>
    </row>
    <row r="64" spans="1:17" x14ac:dyDescent="0.2">
      <c r="A64" s="20"/>
      <c r="B64" s="20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20"/>
    </row>
    <row r="65" spans="1:17" ht="15.75" customHeight="1" x14ac:dyDescent="0.2">
      <c r="A65" s="19"/>
      <c r="B65" s="19"/>
      <c r="C65" s="19" t="s">
        <v>22</v>
      </c>
      <c r="D65" s="35"/>
      <c r="E65" s="35"/>
      <c r="F65" s="35"/>
      <c r="G65" s="35"/>
      <c r="H65" s="152" t="s">
        <v>16</v>
      </c>
      <c r="I65" s="152"/>
      <c r="J65" s="152"/>
      <c r="K65" s="152"/>
      <c r="L65" s="152"/>
      <c r="M65" s="152"/>
      <c r="N65" s="152"/>
      <c r="O65" s="152"/>
      <c r="P65" s="28"/>
      <c r="Q65" s="20"/>
    </row>
    <row r="66" spans="1:17" x14ac:dyDescent="0.2">
      <c r="A66" s="142" t="s">
        <v>11</v>
      </c>
      <c r="B66" s="142"/>
      <c r="C66" s="142"/>
      <c r="D66" s="143" t="s">
        <v>21</v>
      </c>
      <c r="E66" s="143"/>
      <c r="F66" s="143"/>
      <c r="G66" s="143"/>
      <c r="H66" s="142" t="s">
        <v>12</v>
      </c>
      <c r="I66" s="142"/>
      <c r="J66" s="142"/>
      <c r="K66" s="142"/>
      <c r="L66" s="142"/>
      <c r="M66" s="142"/>
      <c r="N66" s="142"/>
      <c r="O66" s="142"/>
      <c r="P66" s="28"/>
      <c r="Q66" s="20"/>
    </row>
    <row r="67" spans="1:17" x14ac:dyDescent="0.2">
      <c r="A67" s="19"/>
      <c r="B67" s="19"/>
      <c r="C67" s="19"/>
      <c r="D67" s="35"/>
      <c r="E67" s="35"/>
      <c r="F67" s="35"/>
      <c r="G67" s="35"/>
      <c r="H67" s="152"/>
      <c r="I67" s="152"/>
      <c r="J67" s="152"/>
      <c r="K67" s="152"/>
      <c r="L67" s="152"/>
      <c r="M67" s="152"/>
      <c r="N67" s="152"/>
      <c r="O67" s="152"/>
      <c r="P67" s="28"/>
      <c r="Q67" s="20"/>
    </row>
    <row r="68" spans="1:17" x14ac:dyDescent="0.2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</row>
    <row r="69" spans="1:17" x14ac:dyDescent="0.2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8:O58"/>
    <mergeCell ref="H67:O67"/>
    <mergeCell ref="C62:P63"/>
    <mergeCell ref="H65:O65"/>
    <mergeCell ref="A66:C66"/>
    <mergeCell ref="D66:G66"/>
    <mergeCell ref="H66:O66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90" zoomScaleNormal="90" workbookViewId="0">
      <selection activeCell="C7" sqref="C7"/>
    </sheetView>
  </sheetViews>
  <sheetFormatPr defaultColWidth="9.140625" defaultRowHeight="12.75" x14ac:dyDescent="0.2"/>
  <cols>
    <col min="1" max="1" width="4.28515625" style="39" bestFit="1" customWidth="1"/>
    <col min="2" max="2" width="9.140625" style="39"/>
    <col min="3" max="3" width="41.7109375" style="39" customWidth="1"/>
    <col min="4" max="4" width="15.7109375" style="39" customWidth="1"/>
    <col min="5" max="5" width="11.85546875" style="39" customWidth="1"/>
    <col min="6" max="6" width="14.85546875" style="39" customWidth="1"/>
    <col min="7" max="8" width="9.140625" style="39"/>
    <col min="9" max="9" width="2.42578125" style="39" customWidth="1"/>
    <col min="10" max="10" width="4" style="39" customWidth="1"/>
    <col min="11" max="11" width="3.7109375" style="39" customWidth="1"/>
    <col min="12" max="12" width="2.42578125" style="39" customWidth="1"/>
    <col min="13" max="13" width="3.5703125" style="39" customWidth="1"/>
    <col min="14" max="14" width="3.42578125" style="39" customWidth="1"/>
    <col min="15" max="15" width="12.28515625" style="39" bestFit="1" customWidth="1"/>
    <col min="16" max="16" width="13.28515625" style="39" bestFit="1" customWidth="1"/>
    <col min="17" max="16384" width="9.140625" style="39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4043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</row>
    <row r="5" spans="1:16" x14ac:dyDescent="0.2">
      <c r="A5" s="20"/>
      <c r="B5" s="28"/>
      <c r="C5" s="155" t="s">
        <v>4071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</row>
    <row r="6" spans="1:16" ht="8.2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</row>
    <row r="7" spans="1:16" x14ac:dyDescent="0.2">
      <c r="A7" s="20"/>
      <c r="B7" s="28"/>
      <c r="C7" s="122" t="s">
        <v>4081</v>
      </c>
      <c r="D7" s="122"/>
      <c r="E7" s="122"/>
      <c r="F7" s="122"/>
      <c r="G7" s="122"/>
      <c r="H7" s="122"/>
      <c r="I7" s="122"/>
      <c r="J7" s="122"/>
      <c r="K7" s="122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9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4044</v>
      </c>
      <c r="H9" s="146" t="s">
        <v>4</v>
      </c>
      <c r="I9" s="204" t="s">
        <v>35</v>
      </c>
      <c r="J9" s="205"/>
      <c r="K9" s="206"/>
      <c r="L9" s="160" t="s">
        <v>13</v>
      </c>
      <c r="M9" s="160"/>
      <c r="N9" s="160"/>
      <c r="O9" s="169" t="s">
        <v>5</v>
      </c>
      <c r="P9" s="150" t="s">
        <v>18</v>
      </c>
    </row>
    <row r="10" spans="1:16" ht="20.25" customHeight="1" x14ac:dyDescent="0.2">
      <c r="A10" s="146"/>
      <c r="B10" s="148"/>
      <c r="C10" s="146"/>
      <c r="D10" s="160"/>
      <c r="E10" s="161"/>
      <c r="F10" s="161"/>
      <c r="G10" s="163"/>
      <c r="H10" s="146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169"/>
      <c r="P10" s="151"/>
    </row>
    <row r="11" spans="1:16" x14ac:dyDescent="0.2">
      <c r="A11" s="117">
        <v>1</v>
      </c>
      <c r="B11" s="54" t="s">
        <v>3967</v>
      </c>
      <c r="C11" s="57" t="s">
        <v>3968</v>
      </c>
      <c r="D11" s="136" t="s">
        <v>3982</v>
      </c>
      <c r="E11" s="22"/>
      <c r="F11" s="22"/>
      <c r="G11" s="58">
        <v>1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117">
        <v>2</v>
      </c>
      <c r="B12" s="54" t="s">
        <v>3969</v>
      </c>
      <c r="C12" s="57" t="s">
        <v>3970</v>
      </c>
      <c r="D12" s="136" t="s">
        <v>3983</v>
      </c>
      <c r="E12" s="22"/>
      <c r="F12" s="22"/>
      <c r="G12" s="58">
        <v>4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19" si="0">O12*G12</f>
        <v>0</v>
      </c>
    </row>
    <row r="13" spans="1:16" x14ac:dyDescent="0.2">
      <c r="A13" s="117">
        <v>3</v>
      </c>
      <c r="B13" s="54" t="s">
        <v>3971</v>
      </c>
      <c r="C13" s="57" t="s">
        <v>3972</v>
      </c>
      <c r="D13" s="136" t="s">
        <v>3984</v>
      </c>
      <c r="E13" s="22"/>
      <c r="F13" s="22"/>
      <c r="G13" s="58">
        <v>7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117">
        <v>4</v>
      </c>
      <c r="B14" s="54">
        <v>5031661</v>
      </c>
      <c r="C14" s="57" t="s">
        <v>3973</v>
      </c>
      <c r="D14" s="136">
        <v>492612</v>
      </c>
      <c r="E14" s="22"/>
      <c r="F14" s="22"/>
      <c r="G14" s="58">
        <v>8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117">
        <v>5</v>
      </c>
      <c r="B15" s="54" t="s">
        <v>3974</v>
      </c>
      <c r="C15" s="57" t="s">
        <v>3975</v>
      </c>
      <c r="D15" s="136" t="s">
        <v>3985</v>
      </c>
      <c r="E15" s="22"/>
      <c r="F15" s="22"/>
      <c r="G15" s="58">
        <v>215</v>
      </c>
      <c r="H15" s="58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117">
        <v>6</v>
      </c>
      <c r="B16" s="54" t="s">
        <v>3976</v>
      </c>
      <c r="C16" s="57" t="s">
        <v>3977</v>
      </c>
      <c r="D16" s="136" t="s">
        <v>3986</v>
      </c>
      <c r="E16" s="22"/>
      <c r="F16" s="22"/>
      <c r="G16" s="58">
        <v>3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8" x14ac:dyDescent="0.2">
      <c r="A17" s="117">
        <v>7</v>
      </c>
      <c r="B17" s="54" t="s">
        <v>3978</v>
      </c>
      <c r="C17" s="57" t="s">
        <v>4049</v>
      </c>
      <c r="D17" s="136" t="s">
        <v>3987</v>
      </c>
      <c r="E17" s="22"/>
      <c r="F17" s="22"/>
      <c r="G17" s="58">
        <v>1</v>
      </c>
      <c r="H17" s="58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8" x14ac:dyDescent="0.2">
      <c r="A18" s="117">
        <v>8</v>
      </c>
      <c r="B18" s="54" t="s">
        <v>3979</v>
      </c>
      <c r="C18" s="57" t="s">
        <v>4050</v>
      </c>
      <c r="D18" s="136" t="s">
        <v>3988</v>
      </c>
      <c r="E18" s="22"/>
      <c r="F18" s="22"/>
      <c r="G18" s="58">
        <v>1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8" ht="13.5" thickBot="1" x14ac:dyDescent="0.25">
      <c r="A19" s="71">
        <v>9</v>
      </c>
      <c r="B19" s="72" t="s">
        <v>3980</v>
      </c>
      <c r="C19" s="73" t="s">
        <v>3981</v>
      </c>
      <c r="D19" s="138" t="s">
        <v>3989</v>
      </c>
      <c r="E19" s="74"/>
      <c r="F19" s="74"/>
      <c r="G19" s="75">
        <v>3</v>
      </c>
      <c r="H19" s="75" t="s">
        <v>30</v>
      </c>
      <c r="I19" s="72"/>
      <c r="J19" s="72" t="s">
        <v>36</v>
      </c>
      <c r="K19" s="72"/>
      <c r="L19" s="76"/>
      <c r="M19" s="76"/>
      <c r="N19" s="76"/>
      <c r="O19" s="77"/>
      <c r="P19" s="78">
        <f t="shared" si="0"/>
        <v>0</v>
      </c>
    </row>
    <row r="20" spans="1:18" ht="20.25" customHeight="1" thickTop="1" x14ac:dyDescent="0.2">
      <c r="A20" s="20"/>
      <c r="B20" s="20"/>
      <c r="C20" s="20"/>
      <c r="D20" s="20"/>
      <c r="E20" s="20"/>
      <c r="F20" s="20"/>
      <c r="G20" s="144" t="s">
        <v>17</v>
      </c>
      <c r="H20" s="145"/>
      <c r="I20" s="145"/>
      <c r="J20" s="145"/>
      <c r="K20" s="145"/>
      <c r="L20" s="145"/>
      <c r="M20" s="145"/>
      <c r="N20" s="145"/>
      <c r="O20" s="145"/>
      <c r="P20" s="69">
        <f>SUM(P11:P19)</f>
        <v>0</v>
      </c>
    </row>
    <row r="21" spans="1:18" x14ac:dyDescent="0.2">
      <c r="A21" s="20"/>
      <c r="B21" s="20"/>
      <c r="C21" s="20"/>
      <c r="D21" s="20"/>
      <c r="E21" s="20"/>
      <c r="F21" s="20"/>
      <c r="G21" s="53"/>
      <c r="H21" s="32"/>
      <c r="I21" s="32"/>
      <c r="J21" s="32"/>
      <c r="K21" s="32"/>
      <c r="L21" s="32"/>
      <c r="M21" s="32"/>
      <c r="N21" s="32"/>
      <c r="O21" s="32"/>
      <c r="P21" s="33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4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20"/>
      <c r="C24" s="2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8" customFormat="1" ht="24.75" customHeight="1" x14ac:dyDescent="0.2">
      <c r="A25" s="20"/>
      <c r="B25" s="20"/>
      <c r="C25" s="203" t="s">
        <v>4047</v>
      </c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"/>
      <c r="R25" s="2"/>
    </row>
    <row r="26" spans="1:18" customFormat="1" ht="13.5" customHeight="1" x14ac:dyDescent="0.2">
      <c r="A26" s="20"/>
      <c r="B26" s="20"/>
      <c r="C26" s="203" t="s">
        <v>4051</v>
      </c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"/>
      <c r="R26" s="2"/>
    </row>
    <row r="27" spans="1:18" customFormat="1" ht="13.5" customHeight="1" x14ac:dyDescent="0.2">
      <c r="A27" s="20"/>
      <c r="B27" s="20"/>
      <c r="C27" s="202" t="s">
        <v>4052</v>
      </c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"/>
      <c r="R27" s="2"/>
    </row>
    <row r="28" spans="1:18" customFormat="1" ht="14.25" customHeight="1" x14ac:dyDescent="0.2">
      <c r="A28" s="20"/>
      <c r="B28" s="20"/>
      <c r="C28" s="203" t="s">
        <v>4053</v>
      </c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"/>
      <c r="R28" s="2"/>
    </row>
    <row r="29" spans="1:18" x14ac:dyDescent="0.2">
      <c r="A29" s="20"/>
      <c r="B29" s="20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8" ht="14.25" customHeight="1" x14ac:dyDescent="0.2">
      <c r="A30" s="19"/>
      <c r="B30" s="19"/>
      <c r="C30" s="19" t="s">
        <v>22</v>
      </c>
      <c r="D30" s="35"/>
      <c r="E30" s="35"/>
      <c r="F30" s="35"/>
      <c r="G30" s="35"/>
      <c r="H30" s="152" t="s">
        <v>16</v>
      </c>
      <c r="I30" s="152"/>
      <c r="J30" s="152"/>
      <c r="K30" s="152"/>
      <c r="L30" s="152"/>
      <c r="M30" s="152"/>
      <c r="N30" s="152"/>
      <c r="O30" s="152"/>
      <c r="P30" s="28"/>
    </row>
    <row r="31" spans="1:18" ht="16.149999999999999" customHeight="1" x14ac:dyDescent="0.2">
      <c r="A31" s="142" t="s">
        <v>11</v>
      </c>
      <c r="B31" s="142"/>
      <c r="C31" s="142"/>
      <c r="D31" s="143" t="s">
        <v>21</v>
      </c>
      <c r="E31" s="143"/>
      <c r="F31" s="143"/>
      <c r="G31" s="143"/>
      <c r="H31" s="142" t="s">
        <v>12</v>
      </c>
      <c r="I31" s="142"/>
      <c r="J31" s="142"/>
      <c r="K31" s="142"/>
      <c r="L31" s="142"/>
      <c r="M31" s="142"/>
      <c r="N31" s="142"/>
      <c r="O31" s="142"/>
      <c r="P31" s="28"/>
    </row>
    <row r="32" spans="1:18" ht="14.25" x14ac:dyDescent="0.2">
      <c r="A32" s="19"/>
      <c r="B32" s="19"/>
      <c r="C32" s="19"/>
      <c r="D32" s="1"/>
      <c r="E32" s="1"/>
      <c r="F32" s="1"/>
      <c r="G32" s="1"/>
      <c r="H32" s="188"/>
      <c r="I32" s="188"/>
      <c r="J32" s="188"/>
      <c r="K32" s="188"/>
      <c r="L32" s="188"/>
      <c r="M32" s="188"/>
      <c r="N32" s="188"/>
      <c r="O32" s="188"/>
      <c r="P32" s="28"/>
    </row>
  </sheetData>
  <sheetProtection formatCells="0" formatColumns="0" selectLockedCells="1"/>
  <mergeCells count="25">
    <mergeCell ref="C4:J4"/>
    <mergeCell ref="C5:N5"/>
    <mergeCell ref="C6:J6"/>
    <mergeCell ref="A9:A10"/>
    <mergeCell ref="B9:B10"/>
    <mergeCell ref="C9:C10"/>
    <mergeCell ref="D9:D10"/>
    <mergeCell ref="E9:E10"/>
    <mergeCell ref="G9:G10"/>
    <mergeCell ref="L9:N9"/>
    <mergeCell ref="H9:H10"/>
    <mergeCell ref="I9:K9"/>
    <mergeCell ref="F9:F10"/>
    <mergeCell ref="H32:O32"/>
    <mergeCell ref="C28:P28"/>
    <mergeCell ref="H30:O30"/>
    <mergeCell ref="A31:C31"/>
    <mergeCell ref="D31:G31"/>
    <mergeCell ref="H31:O31"/>
    <mergeCell ref="C27:P27"/>
    <mergeCell ref="C26:P26"/>
    <mergeCell ref="P9:P10"/>
    <mergeCell ref="G20:O20"/>
    <mergeCell ref="C25:P25"/>
    <mergeCell ref="O9:O10"/>
  </mergeCells>
  <pageMargins left="0.7" right="0.7" top="0.75" bottom="0.75" header="0.3" footer="0.3"/>
  <pageSetup paperSize="9"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D45" sqref="D45"/>
    </sheetView>
  </sheetViews>
  <sheetFormatPr defaultColWidth="9.140625" defaultRowHeight="12.75" x14ac:dyDescent="0.2"/>
  <cols>
    <col min="1" max="1" width="3.85546875" style="39" customWidth="1"/>
    <col min="2" max="2" width="11" style="39" customWidth="1"/>
    <col min="3" max="3" width="40.85546875" style="39" customWidth="1"/>
    <col min="4" max="4" width="28.7109375" style="39" customWidth="1"/>
    <col min="5" max="5" width="10" style="39" customWidth="1"/>
    <col min="6" max="6" width="13.5703125" style="39" customWidth="1"/>
    <col min="7" max="8" width="9.140625" style="39"/>
    <col min="9" max="13" width="2.7109375" style="39" customWidth="1"/>
    <col min="14" max="14" width="2.140625" style="39" bestFit="1" customWidth="1"/>
    <col min="15" max="15" width="9.28515625" style="39" bestFit="1" customWidth="1"/>
    <col min="16" max="16" width="11.7109375" style="39" customWidth="1"/>
    <col min="17" max="16384" width="9.140625" style="39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4043</v>
      </c>
      <c r="D2" s="3"/>
      <c r="E2" s="16"/>
      <c r="F2" s="16"/>
      <c r="G2" s="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54" t="s">
        <v>4045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155" t="s">
        <v>4071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28"/>
      <c r="P5" s="20"/>
    </row>
    <row r="6" spans="1:16" ht="8.25" customHeight="1" x14ac:dyDescent="0.2">
      <c r="A6" s="20"/>
      <c r="B6" s="20"/>
      <c r="C6" s="207" t="s">
        <v>9</v>
      </c>
      <c r="D6" s="207"/>
      <c r="E6" s="207"/>
      <c r="F6" s="207"/>
      <c r="G6" s="207"/>
      <c r="H6" s="207"/>
      <c r="I6" s="207"/>
      <c r="J6" s="207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19" t="s">
        <v>4082</v>
      </c>
      <c r="D7" s="119"/>
      <c r="E7" s="119"/>
      <c r="F7" s="119"/>
      <c r="G7" s="119"/>
      <c r="H7" s="119"/>
      <c r="I7" s="119"/>
      <c r="J7" s="119"/>
      <c r="K7" s="28"/>
      <c r="L7" s="28"/>
      <c r="M7" s="28"/>
      <c r="N7" s="28"/>
      <c r="O7" s="28"/>
      <c r="P7" s="20"/>
    </row>
    <row r="8" spans="1:16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6" customHeight="1" x14ac:dyDescent="0.2">
      <c r="A9" s="146" t="s">
        <v>1</v>
      </c>
      <c r="B9" s="147" t="s">
        <v>25</v>
      </c>
      <c r="C9" s="209" t="s">
        <v>2</v>
      </c>
      <c r="D9" s="210" t="s">
        <v>3</v>
      </c>
      <c r="E9" s="208" t="s">
        <v>19</v>
      </c>
      <c r="F9" s="208" t="s">
        <v>24</v>
      </c>
      <c r="G9" s="182" t="s">
        <v>4044</v>
      </c>
      <c r="H9" s="209" t="s">
        <v>4</v>
      </c>
      <c r="I9" s="210" t="s">
        <v>35</v>
      </c>
      <c r="J9" s="210"/>
      <c r="K9" s="210"/>
      <c r="L9" s="210" t="s">
        <v>13</v>
      </c>
      <c r="M9" s="210"/>
      <c r="N9" s="210"/>
      <c r="O9" s="211" t="s">
        <v>5</v>
      </c>
      <c r="P9" s="212" t="s">
        <v>18</v>
      </c>
    </row>
    <row r="10" spans="1:16" ht="24" customHeight="1" x14ac:dyDescent="0.2">
      <c r="A10" s="146"/>
      <c r="B10" s="148"/>
      <c r="C10" s="209"/>
      <c r="D10" s="210"/>
      <c r="E10" s="208"/>
      <c r="F10" s="208"/>
      <c r="G10" s="183"/>
      <c r="H10" s="209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11"/>
      <c r="P10" s="213"/>
    </row>
    <row r="11" spans="1:16" x14ac:dyDescent="0.2">
      <c r="A11" s="117">
        <v>1</v>
      </c>
      <c r="B11" s="54" t="s">
        <v>3990</v>
      </c>
      <c r="C11" s="57" t="s">
        <v>3991</v>
      </c>
      <c r="D11" s="104" t="s">
        <v>4024</v>
      </c>
      <c r="E11" s="22"/>
      <c r="F11" s="22"/>
      <c r="G11" s="58">
        <v>4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117">
        <v>2</v>
      </c>
      <c r="B12" s="54" t="s">
        <v>3992</v>
      </c>
      <c r="C12" s="57" t="s">
        <v>3993</v>
      </c>
      <c r="D12" s="104" t="s">
        <v>4025</v>
      </c>
      <c r="E12" s="22"/>
      <c r="F12" s="22"/>
      <c r="G12" s="58">
        <v>20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29" si="0">O12*G12</f>
        <v>0</v>
      </c>
    </row>
    <row r="13" spans="1:16" x14ac:dyDescent="0.2">
      <c r="A13" s="117">
        <v>3</v>
      </c>
      <c r="B13" s="54" t="s">
        <v>3994</v>
      </c>
      <c r="C13" s="57" t="s">
        <v>1454</v>
      </c>
      <c r="D13" s="104" t="s">
        <v>1455</v>
      </c>
      <c r="E13" s="22"/>
      <c r="F13" s="22"/>
      <c r="G13" s="58">
        <v>68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117">
        <v>4</v>
      </c>
      <c r="B14" s="54" t="s">
        <v>3995</v>
      </c>
      <c r="C14" s="57" t="s">
        <v>3996</v>
      </c>
      <c r="D14" s="104" t="s">
        <v>1456</v>
      </c>
      <c r="E14" s="22"/>
      <c r="F14" s="22"/>
      <c r="G14" s="58">
        <v>86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117">
        <v>5</v>
      </c>
      <c r="B15" s="54" t="s">
        <v>3997</v>
      </c>
      <c r="C15" s="57" t="s">
        <v>29</v>
      </c>
      <c r="D15" s="104" t="s">
        <v>4026</v>
      </c>
      <c r="E15" s="22"/>
      <c r="F15" s="22"/>
      <c r="G15" s="58">
        <v>3</v>
      </c>
      <c r="H15" s="58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117">
        <v>6</v>
      </c>
      <c r="B16" s="54" t="s">
        <v>3998</v>
      </c>
      <c r="C16" s="57" t="s">
        <v>29</v>
      </c>
      <c r="D16" s="104" t="s">
        <v>4027</v>
      </c>
      <c r="E16" s="22"/>
      <c r="F16" s="22"/>
      <c r="G16" s="58">
        <v>1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6" x14ac:dyDescent="0.2">
      <c r="A17" s="117">
        <v>7</v>
      </c>
      <c r="B17" s="54" t="s">
        <v>3999</v>
      </c>
      <c r="C17" s="57" t="s">
        <v>4000</v>
      </c>
      <c r="D17" s="104" t="s">
        <v>4028</v>
      </c>
      <c r="E17" s="22"/>
      <c r="F17" s="22"/>
      <c r="G17" s="58">
        <v>33</v>
      </c>
      <c r="H17" s="58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6" x14ac:dyDescent="0.2">
      <c r="A18" s="117">
        <v>8</v>
      </c>
      <c r="B18" s="54" t="s">
        <v>4001</v>
      </c>
      <c r="C18" s="57" t="s">
        <v>4002</v>
      </c>
      <c r="D18" s="104" t="s">
        <v>4029</v>
      </c>
      <c r="E18" s="22"/>
      <c r="F18" s="22"/>
      <c r="G18" s="58">
        <v>10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6" x14ac:dyDescent="0.2">
      <c r="A19" s="117">
        <v>9</v>
      </c>
      <c r="B19" s="54" t="s">
        <v>4003</v>
      </c>
      <c r="C19" s="57" t="s">
        <v>4002</v>
      </c>
      <c r="D19" s="104" t="s">
        <v>4030</v>
      </c>
      <c r="E19" s="22"/>
      <c r="F19" s="22"/>
      <c r="G19" s="58">
        <v>31</v>
      </c>
      <c r="H19" s="58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x14ac:dyDescent="0.2">
      <c r="A20" s="117">
        <v>10</v>
      </c>
      <c r="B20" s="54" t="s">
        <v>4004</v>
      </c>
      <c r="C20" s="57" t="s">
        <v>4005</v>
      </c>
      <c r="D20" s="104" t="s">
        <v>4031</v>
      </c>
      <c r="E20" s="22"/>
      <c r="F20" s="22"/>
      <c r="G20" s="58">
        <v>8</v>
      </c>
      <c r="H20" s="58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x14ac:dyDescent="0.2">
      <c r="A21" s="117">
        <v>11</v>
      </c>
      <c r="B21" s="54" t="s">
        <v>4006</v>
      </c>
      <c r="C21" s="57" t="s">
        <v>4007</v>
      </c>
      <c r="D21" s="104" t="s">
        <v>4032</v>
      </c>
      <c r="E21" s="22"/>
      <c r="F21" s="22"/>
      <c r="G21" s="58">
        <v>15</v>
      </c>
      <c r="H21" s="58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</row>
    <row r="22" spans="1:16" x14ac:dyDescent="0.2">
      <c r="A22" s="117">
        <v>12</v>
      </c>
      <c r="B22" s="54" t="s">
        <v>4008</v>
      </c>
      <c r="C22" s="57" t="s">
        <v>4009</v>
      </c>
      <c r="D22" s="104" t="s">
        <v>4033</v>
      </c>
      <c r="E22" s="22"/>
      <c r="F22" s="22"/>
      <c r="G22" s="58">
        <v>14</v>
      </c>
      <c r="H22" s="58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x14ac:dyDescent="0.2">
      <c r="A23" s="117">
        <v>13</v>
      </c>
      <c r="B23" s="54" t="s">
        <v>4010</v>
      </c>
      <c r="C23" s="57" t="s">
        <v>4011</v>
      </c>
      <c r="D23" s="104" t="s">
        <v>4034</v>
      </c>
      <c r="E23" s="22"/>
      <c r="F23" s="22"/>
      <c r="G23" s="58">
        <v>13</v>
      </c>
      <c r="H23" s="58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x14ac:dyDescent="0.2">
      <c r="A24" s="117">
        <v>14</v>
      </c>
      <c r="B24" s="54" t="s">
        <v>4012</v>
      </c>
      <c r="C24" s="57" t="s">
        <v>4013</v>
      </c>
      <c r="D24" s="104" t="s">
        <v>4035</v>
      </c>
      <c r="E24" s="22"/>
      <c r="F24" s="22"/>
      <c r="G24" s="58">
        <v>14</v>
      </c>
      <c r="H24" s="58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x14ac:dyDescent="0.2">
      <c r="A25" s="117">
        <v>15</v>
      </c>
      <c r="B25" s="54" t="s">
        <v>4014</v>
      </c>
      <c r="C25" s="57" t="s">
        <v>4015</v>
      </c>
      <c r="D25" s="104" t="s">
        <v>4036</v>
      </c>
      <c r="E25" s="22"/>
      <c r="F25" s="22"/>
      <c r="G25" s="58">
        <v>4</v>
      </c>
      <c r="H25" s="58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x14ac:dyDescent="0.2">
      <c r="A26" s="117">
        <v>16</v>
      </c>
      <c r="B26" s="54" t="s">
        <v>4016</v>
      </c>
      <c r="C26" s="57" t="s">
        <v>4017</v>
      </c>
      <c r="D26" s="104" t="s">
        <v>4037</v>
      </c>
      <c r="E26" s="22"/>
      <c r="F26" s="22"/>
      <c r="G26" s="58">
        <v>27</v>
      </c>
      <c r="H26" s="58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x14ac:dyDescent="0.2">
      <c r="A27" s="117">
        <v>17</v>
      </c>
      <c r="B27" s="54" t="s">
        <v>4018</v>
      </c>
      <c r="C27" s="57" t="s">
        <v>4019</v>
      </c>
      <c r="D27" s="104" t="s">
        <v>4038</v>
      </c>
      <c r="E27" s="22"/>
      <c r="F27" s="22"/>
      <c r="G27" s="58">
        <v>7</v>
      </c>
      <c r="H27" s="58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x14ac:dyDescent="0.2">
      <c r="A28" s="117">
        <v>18</v>
      </c>
      <c r="B28" s="54" t="s">
        <v>4020</v>
      </c>
      <c r="C28" s="57" t="s">
        <v>4021</v>
      </c>
      <c r="D28" s="104" t="s">
        <v>4039</v>
      </c>
      <c r="E28" s="22"/>
      <c r="F28" s="22"/>
      <c r="G28" s="58">
        <v>27</v>
      </c>
      <c r="H28" s="58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ht="13.5" thickBot="1" x14ac:dyDescent="0.25">
      <c r="A29" s="71">
        <v>19</v>
      </c>
      <c r="B29" s="72" t="s">
        <v>4022</v>
      </c>
      <c r="C29" s="73" t="s">
        <v>4023</v>
      </c>
      <c r="D29" s="105" t="s">
        <v>4040</v>
      </c>
      <c r="E29" s="74"/>
      <c r="F29" s="74"/>
      <c r="G29" s="75">
        <v>154</v>
      </c>
      <c r="H29" s="75" t="s">
        <v>30</v>
      </c>
      <c r="I29" s="72"/>
      <c r="J29" s="72" t="s">
        <v>36</v>
      </c>
      <c r="K29" s="72"/>
      <c r="L29" s="76"/>
      <c r="M29" s="76"/>
      <c r="N29" s="76"/>
      <c r="O29" s="77"/>
      <c r="P29" s="78">
        <f t="shared" si="0"/>
        <v>0</v>
      </c>
    </row>
    <row r="30" spans="1:16" ht="19.5" customHeight="1" thickTop="1" x14ac:dyDescent="0.2">
      <c r="A30" s="20"/>
      <c r="B30" s="20"/>
      <c r="C30" s="20"/>
      <c r="D30" s="20"/>
      <c r="E30" s="20"/>
      <c r="F30" s="20"/>
      <c r="G30" s="214" t="s">
        <v>17</v>
      </c>
      <c r="H30" s="215"/>
      <c r="I30" s="215"/>
      <c r="J30" s="215"/>
      <c r="K30" s="215"/>
      <c r="L30" s="215"/>
      <c r="M30" s="215"/>
      <c r="N30" s="215"/>
      <c r="O30" s="215"/>
      <c r="P30" s="88">
        <f>SUM(P11:P29)</f>
        <v>0</v>
      </c>
    </row>
    <row r="31" spans="1:16" ht="14.25" x14ac:dyDescent="0.2">
      <c r="A31" s="20"/>
      <c r="B31" s="20"/>
      <c r="C31" s="20"/>
      <c r="D31" s="20"/>
      <c r="E31" s="20"/>
      <c r="F31" s="20"/>
      <c r="G31" s="56"/>
      <c r="H31" s="49"/>
      <c r="I31" s="49"/>
      <c r="J31" s="49"/>
      <c r="K31" s="49"/>
      <c r="L31" s="49"/>
      <c r="M31" s="49"/>
      <c r="N31" s="49"/>
      <c r="O31" s="49"/>
      <c r="P31" s="50"/>
    </row>
    <row r="32" spans="1:16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1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171" t="s">
        <v>4046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</row>
    <row r="35" spans="1:16" x14ac:dyDescent="0.2">
      <c r="A35" s="20"/>
      <c r="B35" s="2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</row>
    <row r="36" spans="1:16" x14ac:dyDescent="0.2">
      <c r="A36" s="20"/>
      <c r="B36" s="20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</row>
    <row r="37" spans="1:16" ht="14.25" customHeight="1" x14ac:dyDescent="0.2">
      <c r="A37" s="19"/>
      <c r="B37" s="19"/>
      <c r="C37" s="60"/>
      <c r="D37" s="1"/>
      <c r="E37" s="1"/>
      <c r="F37" s="1"/>
      <c r="G37" s="1"/>
      <c r="H37" s="188" t="s">
        <v>16</v>
      </c>
      <c r="I37" s="188"/>
      <c r="J37" s="188"/>
      <c r="K37" s="188"/>
      <c r="L37" s="188"/>
      <c r="M37" s="188"/>
      <c r="N37" s="188"/>
      <c r="O37" s="188"/>
      <c r="P37" s="28"/>
    </row>
    <row r="38" spans="1:16" ht="17.45" customHeight="1" x14ac:dyDescent="0.2">
      <c r="A38" s="142" t="s">
        <v>11</v>
      </c>
      <c r="B38" s="142"/>
      <c r="C38" s="142"/>
      <c r="D38" s="187" t="s">
        <v>21</v>
      </c>
      <c r="E38" s="187"/>
      <c r="F38" s="187"/>
      <c r="G38" s="187"/>
      <c r="H38" s="142" t="s">
        <v>12</v>
      </c>
      <c r="I38" s="142"/>
      <c r="J38" s="142"/>
      <c r="K38" s="142"/>
      <c r="L38" s="142"/>
      <c r="M38" s="142"/>
      <c r="N38" s="142"/>
      <c r="O38" s="142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188"/>
      <c r="I39" s="188"/>
      <c r="J39" s="188"/>
      <c r="K39" s="188"/>
      <c r="L39" s="188"/>
      <c r="M39" s="188"/>
      <c r="N39" s="188"/>
      <c r="O39" s="188"/>
      <c r="P39" s="28"/>
    </row>
  </sheetData>
  <sheetProtection formatCells="0" formatColumns="0" formatRows="0" selectLockedCells="1"/>
  <mergeCells count="22"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7</vt:i4>
      </vt:variant>
    </vt:vector>
  </HeadingPairs>
  <TitlesOfParts>
    <vt:vector size="19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'01'!Tiskanje_naslovov</vt:lpstr>
      <vt:lpstr>'02'!Tiskanje_naslovov</vt:lpstr>
      <vt:lpstr>'04'!Tiskanje_naslovov</vt:lpstr>
      <vt:lpstr>'05'!Tiskanje_naslovov</vt:lpstr>
      <vt:lpstr>'07'!Tiskanje_naslovov</vt:lpstr>
      <vt:lpstr>'08'!Tiskanje_naslovov</vt:lpstr>
      <vt:lpstr>'10'!Tiskanje_naslovov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Uporabnik sistema Windows</cp:lastModifiedBy>
  <cp:lastPrinted>2022-04-06T06:32:42Z</cp:lastPrinted>
  <dcterms:created xsi:type="dcterms:W3CDTF">2009-04-21T13:08:37Z</dcterms:created>
  <dcterms:modified xsi:type="dcterms:W3CDTF">2022-06-10T11:38:19Z</dcterms:modified>
</cp:coreProperties>
</file>